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0" yWindow="0" windowWidth="16380" windowHeight="8190" tabRatio="757" activeTab="2"/>
  </bookViews>
  <sheets>
    <sheet name="прил 3_ 2017" sheetId="1" r:id="rId1"/>
    <sheet name="прил 4_2017" sheetId="2" r:id="rId2"/>
    <sheet name="прил 5_ МЦП_2017" sheetId="3" r:id="rId3"/>
  </sheets>
  <definedNames>
    <definedName name="Excel_BuiltIn_Print_Area_4">#REF!</definedName>
    <definedName name="Excel_BuiltIn_Print_Area_4_1">#REF!</definedName>
    <definedName name="Excel_BuiltIn_Print_Area_6">#REF!</definedName>
    <definedName name="Excel_BuiltIn_Print_Titles_4">#REF!</definedName>
    <definedName name="_xlnm.Print_Titles" localSheetId="0">'прил 3_ 2017'!$A:$F,'прил 3_ 2017'!$5:$6</definedName>
    <definedName name="_xlnm.Print_Titles" localSheetId="1">'прил 4_2017'!$7:$8</definedName>
    <definedName name="_xlnm.Print_Area" localSheetId="0">'прил 3_ 2017'!$A$1:$G$41</definedName>
  </definedNames>
  <calcPr calcId="125725"/>
</workbook>
</file>

<file path=xl/calcChain.xml><?xml version="1.0" encoding="utf-8"?>
<calcChain xmlns="http://schemas.openxmlformats.org/spreadsheetml/2006/main">
  <c r="H15" i="3"/>
  <c r="H16"/>
  <c r="F32" i="2"/>
  <c r="F43"/>
  <c r="F55"/>
  <c r="F53"/>
  <c r="F27"/>
  <c r="F24"/>
  <c r="F23"/>
  <c r="F20"/>
  <c r="F19"/>
  <c r="F18"/>
  <c r="H31" i="3" s="1"/>
  <c r="F16" i="2"/>
  <c r="F15"/>
  <c r="F14"/>
  <c r="F12"/>
  <c r="H27" i="3" s="1"/>
  <c r="F50" i="2"/>
  <c r="F49"/>
  <c r="F48"/>
  <c r="F47"/>
  <c r="F46"/>
  <c r="H21" i="3" s="1"/>
  <c r="F41" i="2"/>
  <c r="F42"/>
  <c r="F40"/>
  <c r="F33"/>
  <c r="F31" s="1"/>
  <c r="F30"/>
  <c r="F29" s="1"/>
  <c r="F39"/>
  <c r="F38"/>
  <c r="F37"/>
  <c r="F36"/>
  <c r="H18" i="3"/>
  <c r="H12"/>
  <c r="H40"/>
  <c r="H39" s="1"/>
  <c r="G8" i="1"/>
  <c r="G32"/>
  <c r="H29" i="3"/>
  <c r="H33"/>
  <c r="H35"/>
  <c r="F26" i="2"/>
  <c r="F25" s="1"/>
  <c r="H10" i="3"/>
  <c r="H11"/>
  <c r="H17"/>
  <c r="H19"/>
  <c r="H22"/>
  <c r="H23"/>
  <c r="H24"/>
  <c r="H25"/>
  <c r="F52" i="2"/>
  <c r="F54"/>
  <c r="H13" i="3"/>
  <c r="H28"/>
  <c r="H30"/>
  <c r="H32"/>
  <c r="H34"/>
  <c r="H36"/>
  <c r="H38"/>
  <c r="F45" i="2"/>
  <c r="F44" s="1"/>
  <c r="F22"/>
  <c r="F21" s="1"/>
  <c r="H37" i="3"/>
  <c r="H14" l="1"/>
  <c r="F11" i="2"/>
  <c r="F28"/>
  <c r="F35"/>
  <c r="F34" s="1"/>
  <c r="F13"/>
  <c r="F17"/>
  <c r="F51"/>
  <c r="H20" i="3"/>
  <c r="G38" i="1"/>
  <c r="G7"/>
  <c r="H26" i="3"/>
  <c r="H9"/>
  <c r="F10" i="2" l="1"/>
  <c r="F9" s="1"/>
  <c r="H7" i="3"/>
</calcChain>
</file>

<file path=xl/sharedStrings.xml><?xml version="1.0" encoding="utf-8"?>
<sst xmlns="http://schemas.openxmlformats.org/spreadsheetml/2006/main" count="550" uniqueCount="118">
  <si>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</si>
  <si>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</si>
  <si>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</si>
  <si>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</si>
  <si>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</si>
  <si>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</si>
  <si>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</si>
  <si>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</si>
  <si>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</si>
  <si>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</si>
  <si>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</si>
  <si>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</si>
  <si>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</si>
  <si>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</si>
  <si>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</si>
  <si>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</si>
  <si>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</si>
  <si>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</si>
  <si>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</si>
  <si>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</si>
  <si>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</si>
  <si>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</si>
  <si>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</si>
  <si>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</si>
  <si>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</si>
  <si>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</si>
  <si>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</si>
  <si>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</si>
  <si>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</si>
  <si>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</si>
  <si>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</si>
  <si>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 xml:space="preserve">Мероприятия в сфере защиты населения от чрезвычайных ситуаций и пожаров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</si>
  <si>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</si>
  <si>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</si>
  <si>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</si>
  <si>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</si>
  <si>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</si>
  <si>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</si>
  <si>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</si>
  <si>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</si>
  <si>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</si>
  <si>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</si>
  <si>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</si>
  <si>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</si>
  <si>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</si>
  <si>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</si>
  <si>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</si>
  <si>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</si>
  <si>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</si>
  <si>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</si>
  <si>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</si>
  <si>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</si>
  <si>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</si>
  <si>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</si>
  <si>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</si>
  <si>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</si>
  <si>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</si>
  <si>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</si>
  <si>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</si>
  <si>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Расходы на обеспечение деятельности (оказание услуг) муниципальных учреждений в рамках основного мероприятия "Развитие библиотечного дела"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</si>
  <si>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01 2 02 00590</t>
  </si>
  <si>
    <t>Расходы на обеспечение деятельности (оказание услуг) муниципальных учреждений в рамках основного мероприятия "Развитие библиотечного дела"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</si>
  <si>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</si>
  <si>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</si>
  <si>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</si>
  <si>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</si>
  <si>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</si>
  <si>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</si>
  <si>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</si>
  <si>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</si>
  <si>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</si>
  <si>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</si>
  <si>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</si>
  <si>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</si>
  <si>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</si>
  <si>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</si>
  <si>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</si>
  <si>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</si>
  <si>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</si>
  <si>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</si>
  <si>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</si>
  <si>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</si>
  <si>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</si>
  <si>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</si>
  <si>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</si>
  <si>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Муниципальная  программа "Социально-экономическое развитие Ерышевского сельского поселения ",всего:</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</si>
  <si>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</si>
  <si>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</si>
  <si>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</si>
  <si>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</si>
  <si>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</si>
  <si>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</si>
  <si>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</si>
  <si>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</si>
  <si>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</si>
  <si>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</si>
  <si>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</si>
  <si>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</si>
  <si>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</si>
  <si>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</si>
  <si>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</si>
  <si>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</si>
  <si>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</si>
  <si>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</si>
  <si>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</si>
  <si>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</si>
  <si>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Ведомственная структура расходов бюджета 
Ерышевского сельского поселения Павловского муниципального района 
на 2017 год</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</si>
  <si>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2017 год</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</si>
  <si>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2017 год </t>
  </si>
  <si>
    <t>2017г</t>
  </si>
  <si>
    <t>01 1 10 70850</t>
  </si>
  <si>
    <t>Расходы по организации градостроительной деятельности в рамках основного мероприятия " Мероприятия по развитию градостроительной деятельности"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</si>
  <si>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Приложение 3</t>
  </si>
  <si>
    <t>Приложение    4</t>
  </si>
  <si>
    <t>Приложение   5</t>
  </si>
  <si>
    <t>к решению Совета народных депутатов Ерышевского сельского поселения Павловского муниципального  района Воронежской области 
от 25.04.2018 г. № 193</t>
  </si>
  <si>
    <t>к решению Совета народных депутатов Ерышевского сельского поселения Павловского муниципального  района Воронежской области
от 25.04.2018 г. № 193</t>
  </si>
  <si>
    <t>к решению Совета народных депутатов Ерышевского сельского поселения Павловского муниципального  района 
от 25.04.2018 г. № 193</t>
  </si>
</sst>
</file>

<file path=xl/styles.xml><?xml version="1.0" encoding="utf-8"?>
<styleSheet xmlns="http://schemas.openxmlformats.org/spreadsheetml/2006/main">
  <numFmts count="2">
    <numFmt numFmtId="164" formatCode="0.0"/>
    <numFmt numFmtId="165" formatCode="0.000"/>
  </numFmts>
  <fonts count="28">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19">
    <xf numFmtId="0" fontId="0" fillId="0" borderId="0" xfId="0"/>
    <xf numFmtId="164" fontId="18" fillId="0" borderId="0" xfId="0" applyNumberFormat="1" applyFont="1" applyFill="1" applyAlignment="1">
      <alignment horizontal="left" vertical="center" wrapText="1"/>
    </xf>
    <xf numFmtId="1" fontId="18" fillId="0" borderId="0" xfId="0" applyNumberFormat="1" applyFont="1" applyFill="1" applyAlignment="1">
      <alignment horizontal="center" wrapText="1"/>
    </xf>
    <xf numFmtId="49" fontId="18" fillId="0" borderId="0" xfId="0" applyNumberFormat="1" applyFont="1" applyFill="1" applyAlignment="1">
      <alignment horizontal="center"/>
    </xf>
    <xf numFmtId="1"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49" fontId="20" fillId="0" borderId="0" xfId="0" applyNumberFormat="1" applyFont="1" applyFill="1" applyAlignment="1">
      <alignment horizontal="center"/>
    </xf>
    <xf numFmtId="1" fontId="20" fillId="0" borderId="0" xfId="0" applyNumberFormat="1" applyFont="1" applyFill="1" applyAlignment="1">
      <alignment horizontal="center"/>
    </xf>
    <xf numFmtId="164" fontId="18" fillId="0" borderId="0" xfId="0" applyNumberFormat="1" applyFont="1" applyFill="1" applyAlignment="1"/>
    <xf numFmtId="164" fontId="18" fillId="0" borderId="0" xfId="0" applyNumberFormat="1" applyFont="1" applyFill="1"/>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1" fontId="25" fillId="0" borderId="10" xfId="0" applyNumberFormat="1" applyFont="1" applyFill="1" applyBorder="1" applyAlignment="1">
      <alignment horizont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1" fontId="18" fillId="0" borderId="10" xfId="0" applyNumberFormat="1" applyFont="1" applyFill="1" applyBorder="1" applyAlignment="1">
      <alignment horizont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49" fontId="20" fillId="0" borderId="0" xfId="0" applyNumberFormat="1" applyFont="1" applyFill="1" applyBorder="1" applyAlignment="1">
      <alignment horizontal="left"/>
    </xf>
    <xf numFmtId="1" fontId="20" fillId="0" borderId="0" xfId="0" applyNumberFormat="1" applyFont="1" applyFill="1" applyBorder="1" applyAlignment="1">
      <alignment horizontal="left"/>
    </xf>
    <xf numFmtId="164" fontId="20" fillId="0" borderId="0" xfId="0" applyNumberFormat="1" applyFont="1" applyFill="1" applyBorder="1" applyAlignment="1">
      <alignment horizontal="center"/>
    </xf>
    <xf numFmtId="49" fontId="23"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23" fillId="0" borderId="0" xfId="0" applyNumberFormat="1" applyFont="1" applyFill="1" applyBorder="1"/>
    <xf numFmtId="164" fontId="18" fillId="0" borderId="0" xfId="0" applyNumberFormat="1" applyFont="1" applyFill="1" applyBorder="1" applyAlignment="1">
      <alignment horizontal="left" vertical="center" wrapText="1"/>
    </xf>
    <xf numFmtId="1" fontId="18" fillId="0" borderId="0" xfId="0" applyNumberFormat="1" applyFont="1" applyFill="1" applyBorder="1" applyAlignment="1">
      <alignment horizontal="center" wrapText="1"/>
    </xf>
    <xf numFmtId="49" fontId="18" fillId="0" borderId="0" xfId="0" applyNumberFormat="1" applyFont="1" applyFill="1" applyBorder="1" applyAlignment="1">
      <alignment horizontal="center"/>
    </xf>
    <xf numFmtId="164" fontId="19" fillId="0" borderId="0" xfId="0" applyNumberFormat="1" applyFont="1" applyFill="1" applyBorder="1"/>
    <xf numFmtId="164" fontId="19" fillId="0" borderId="0" xfId="0" applyNumberFormat="1" applyFont="1" applyFill="1" applyBorder="1" applyAlignment="1">
      <alignment horizontal="center"/>
    </xf>
    <xf numFmtId="1" fontId="18" fillId="0" borderId="0" xfId="0" applyNumberFormat="1" applyFont="1" applyFill="1" applyBorder="1" applyAlignment="1">
      <alignment horizontal="center"/>
    </xf>
    <xf numFmtId="0" fontId="19" fillId="0" borderId="0" xfId="0" applyFont="1" applyFill="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164" fontId="24" fillId="0" borderId="0" xfId="0" applyNumberFormat="1" applyFont="1" applyFill="1"/>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0" fillId="0" borderId="0" xfId="0" applyFont="1" applyFill="1"/>
    <xf numFmtId="0" fontId="22" fillId="0" borderId="0" xfId="0" applyFont="1" applyFill="1" applyAlignment="1">
      <alignment vertical="center"/>
    </xf>
    <xf numFmtId="1" fontId="22" fillId="0" borderId="0" xfId="0" applyNumberFormat="1" applyFont="1" applyFill="1" applyAlignment="1">
      <alignment vertical="center"/>
    </xf>
    <xf numFmtId="0" fontId="22" fillId="0" borderId="12" xfId="0" applyFont="1" applyFill="1" applyBorder="1" applyAlignment="1">
      <alignment wrapText="1"/>
    </xf>
    <xf numFmtId="0" fontId="24" fillId="0" borderId="10" xfId="0" applyFont="1" applyFill="1" applyBorder="1" applyAlignment="1">
      <alignment horizontal="left" wrapText="1"/>
    </xf>
    <xf numFmtId="49" fontId="23" fillId="0" borderId="10" xfId="0" applyNumberFormat="1" applyFont="1" applyFill="1" applyBorder="1" applyAlignment="1">
      <alignment horizontal="center" wrapText="1"/>
    </xf>
    <xf numFmtId="0" fontId="22" fillId="0" borderId="0" xfId="0" applyFont="1" applyFill="1" applyAlignment="1"/>
    <xf numFmtId="164" fontId="22" fillId="0" borderId="0" xfId="0" applyNumberFormat="1" applyFont="1" applyFill="1" applyAlignment="1"/>
    <xf numFmtId="0" fontId="22" fillId="0" borderId="13" xfId="0" applyFont="1" applyFill="1" applyBorder="1" applyAlignment="1">
      <alignment wrapText="1"/>
    </xf>
    <xf numFmtId="0" fontId="22" fillId="0" borderId="10" xfId="0" applyFont="1" applyFill="1" applyBorder="1" applyAlignment="1">
      <alignment horizontal="left" wrapText="1"/>
    </xf>
    <xf numFmtId="0" fontId="22" fillId="0" borderId="14" xfId="0" applyFont="1" applyFill="1" applyBorder="1" applyAlignment="1">
      <alignment wrapText="1"/>
    </xf>
    <xf numFmtId="164" fontId="22" fillId="0" borderId="10" xfId="0" applyNumberFormat="1" applyFont="1" applyFill="1" applyBorder="1" applyAlignment="1">
      <alignment horizontal="left" wrapText="1"/>
    </xf>
    <xf numFmtId="49" fontId="22" fillId="0" borderId="12" xfId="0" applyNumberFormat="1" applyFont="1" applyFill="1" applyBorder="1" applyAlignment="1">
      <alignment horizontal="center"/>
    </xf>
    <xf numFmtId="0" fontId="23" fillId="0" borderId="15" xfId="0" applyFont="1" applyFill="1" applyBorder="1" applyAlignment="1">
      <alignment horizontal="center" wrapText="1"/>
    </xf>
    <xf numFmtId="0" fontId="22" fillId="0" borderId="10" xfId="0" applyFont="1" applyFill="1" applyBorder="1" applyAlignment="1">
      <alignment horizontal="center"/>
    </xf>
    <xf numFmtId="0" fontId="23" fillId="0" borderId="0" xfId="0" applyFont="1" applyFill="1" applyAlignment="1"/>
    <xf numFmtId="49" fontId="22" fillId="0" borderId="14" xfId="0" applyNumberFormat="1" applyFont="1" applyFill="1" applyBorder="1" applyAlignment="1">
      <alignment horizontal="center"/>
    </xf>
    <xf numFmtId="0" fontId="24" fillId="0" borderId="13" xfId="0" applyFont="1" applyFill="1" applyBorder="1" applyAlignment="1">
      <alignment wrapText="1"/>
    </xf>
    <xf numFmtId="165" fontId="22"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4" fillId="0" borderId="10" xfId="0" applyNumberFormat="1" applyFont="1" applyFill="1" applyBorder="1" applyAlignment="1">
      <alignment horizontal="center"/>
    </xf>
    <xf numFmtId="165" fontId="24" fillId="0" borderId="10" xfId="0" applyNumberFormat="1" applyFont="1" applyFill="1" applyBorder="1" applyAlignment="1">
      <alignment horizontal="center" vertical="center" wrapText="1"/>
    </xf>
    <xf numFmtId="165" fontId="24" fillId="0" borderId="10" xfId="0" applyNumberFormat="1" applyFont="1" applyFill="1" applyBorder="1" applyAlignment="1">
      <alignment horizontal="center" wrapText="1"/>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22" fillId="0" borderId="14" xfId="0" applyNumberFormat="1" applyFont="1" applyFill="1" applyBorder="1" applyAlignment="1">
      <alignment horizontal="center"/>
    </xf>
    <xf numFmtId="1" fontId="22" fillId="0" borderId="10" xfId="0" applyNumberFormat="1" applyFont="1" applyFill="1" applyBorder="1" applyAlignment="1">
      <alignment horizontal="center" wrapText="1"/>
    </xf>
    <xf numFmtId="49" fontId="20" fillId="0" borderId="0" xfId="0" applyNumberFormat="1" applyFont="1" applyFill="1" applyAlignment="1">
      <alignment horizontal="left"/>
    </xf>
    <xf numFmtId="1" fontId="20" fillId="0" borderId="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center" wrapText="1"/>
    </xf>
    <xf numFmtId="164" fontId="21" fillId="0" borderId="0" xfId="0" applyNumberFormat="1" applyFont="1" applyFill="1" applyBorder="1" applyAlignment="1">
      <alignment horizontal="center" wrapText="1"/>
    </xf>
    <xf numFmtId="164" fontId="20" fillId="0" borderId="0" xfId="0" applyNumberFormat="1" applyFont="1" applyFill="1" applyBorder="1" applyAlignment="1">
      <alignment horizontal="right"/>
    </xf>
    <xf numFmtId="1" fontId="23" fillId="0" borderId="10" xfId="0" applyNumberFormat="1" applyFont="1" applyFill="1" applyBorder="1" applyAlignment="1">
      <alignment horizontal="center" wrapText="1"/>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4" fillId="0" borderId="12"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6" fillId="0" borderId="0" xfId="0" applyFont="1" applyFill="1" applyBorder="1" applyAlignment="1">
      <alignment horizontal="center" wrapText="1"/>
    </xf>
    <xf numFmtId="1" fontId="20" fillId="0" borderId="0" xfId="0" applyNumberFormat="1" applyFont="1" applyFill="1" applyBorder="1" applyAlignment="1">
      <alignment horizontal="left" wrapText="1"/>
    </xf>
    <xf numFmtId="0" fontId="21" fillId="0" borderId="0" xfId="0" applyFont="1" applyFill="1" applyBorder="1" applyAlignment="1">
      <alignment horizontal="center" wrapText="1"/>
    </xf>
    <xf numFmtId="164" fontId="20" fillId="0" borderId="0" xfId="0" applyNumberFormat="1" applyFont="1" applyFill="1" applyBorder="1" applyAlignment="1">
      <alignment horizontal="left" vertical="center" wrapText="1"/>
    </xf>
    <xf numFmtId="49" fontId="20" fillId="0" borderId="0" xfId="0" applyNumberFormat="1" applyFont="1" applyFill="1" applyBorder="1" applyAlignment="1">
      <alignment horizontal="left"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164" fontId="22" fillId="0" borderId="10" xfId="0" applyNumberFormat="1" applyFont="1" applyFill="1" applyBorder="1" applyAlignment="1">
      <alignment horizontal="center" vertical="center" wrapText="1"/>
    </xf>
    <xf numFmtId="49" fontId="20" fillId="0" borderId="0" xfId="0" applyNumberFormat="1" applyFont="1" applyFill="1" applyBorder="1" applyAlignment="1">
      <alignment horizontal="left"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1"/>
  <dimension ref="A1:H169"/>
  <sheetViews>
    <sheetView view="pageBreakPreview" topLeftCell="A2" zoomScale="80" zoomScaleNormal="80" zoomScaleSheetLayoutView="80" workbookViewId="0">
      <selection activeCell="A9" sqref="A9"/>
    </sheetView>
  </sheetViews>
  <sheetFormatPr defaultRowHeight="15"/>
  <cols>
    <col min="1" max="1" width="47.7109375" style="1" customWidth="1"/>
    <col min="2" max="2" width="7.85546875" style="2" customWidth="1"/>
    <col min="3" max="3" width="5.28515625" style="3" customWidth="1"/>
    <col min="4" max="4" width="4.85546875" style="3" customWidth="1"/>
    <col min="5" max="5" width="13.7109375" style="4" customWidth="1"/>
    <col min="6" max="6" width="7.42578125" style="3" customWidth="1"/>
    <col min="7" max="7" width="14.42578125" style="5" customWidth="1"/>
    <col min="8" max="8" width="9.5703125" style="6" customWidth="1"/>
    <col min="9" max="16384" width="9.140625" style="6"/>
  </cols>
  <sheetData>
    <row r="1" spans="1:7" s="10" customFormat="1" ht="22.5" customHeight="1">
      <c r="A1" s="1"/>
      <c r="B1" s="2"/>
      <c r="C1" s="7"/>
      <c r="D1" s="99" t="s">
        <v>112</v>
      </c>
      <c r="E1" s="99"/>
      <c r="F1" s="99"/>
      <c r="G1" s="9"/>
    </row>
    <row r="2" spans="1:7" s="10" customFormat="1" ht="111.75" customHeight="1">
      <c r="A2" s="1"/>
      <c r="B2" s="2"/>
      <c r="C2" s="7"/>
      <c r="D2" s="100" t="s">
        <v>115</v>
      </c>
      <c r="E2" s="100"/>
      <c r="F2" s="100"/>
      <c r="G2" s="100"/>
    </row>
    <row r="3" spans="1:7" ht="58.5" customHeight="1">
      <c r="A3" s="102" t="s">
        <v>106</v>
      </c>
      <c r="B3" s="102"/>
      <c r="C3" s="102"/>
      <c r="D3" s="102"/>
      <c r="E3" s="102"/>
      <c r="F3" s="102"/>
      <c r="G3" s="102"/>
    </row>
    <row r="4" spans="1:7" ht="16.5" customHeight="1">
      <c r="G4" s="13"/>
    </row>
    <row r="5" spans="1:7" s="16" customFormat="1" ht="22.5" customHeight="1">
      <c r="A5" s="101" t="s">
        <v>0</v>
      </c>
      <c r="B5" s="104" t="s">
        <v>1</v>
      </c>
      <c r="C5" s="105" t="s">
        <v>2</v>
      </c>
      <c r="D5" s="105" t="s">
        <v>3</v>
      </c>
      <c r="E5" s="106" t="s">
        <v>4</v>
      </c>
      <c r="F5" s="105" t="s">
        <v>5</v>
      </c>
      <c r="G5" s="101" t="s">
        <v>6</v>
      </c>
    </row>
    <row r="6" spans="1:7" s="17" customFormat="1" ht="42.75" customHeight="1">
      <c r="A6" s="101"/>
      <c r="B6" s="104"/>
      <c r="C6" s="105"/>
      <c r="D6" s="105"/>
      <c r="E6" s="106"/>
      <c r="F6" s="105"/>
      <c r="G6" s="101"/>
    </row>
    <row r="7" spans="1:7" s="17" customFormat="1" ht="24" customHeight="1">
      <c r="A7" s="18" t="s">
        <v>7</v>
      </c>
      <c r="B7" s="19"/>
      <c r="C7" s="20"/>
      <c r="D7" s="20"/>
      <c r="E7" s="21"/>
      <c r="F7" s="20"/>
      <c r="G7" s="93">
        <f>G8+G32</f>
        <v>3935.2</v>
      </c>
    </row>
    <row r="8" spans="1:7" s="25" customFormat="1" ht="48" customHeight="1">
      <c r="A8" s="22" t="s">
        <v>8</v>
      </c>
      <c r="B8" s="21">
        <v>914</v>
      </c>
      <c r="C8" s="23"/>
      <c r="D8" s="23"/>
      <c r="E8" s="24"/>
      <c r="F8" s="23"/>
      <c r="G8" s="92">
        <f>SUM(G9:G31)</f>
        <v>2785.5</v>
      </c>
    </row>
    <row r="9" spans="1:7" s="27" customFormat="1" ht="234" customHeight="1">
      <c r="A9" s="26" t="s">
        <v>9</v>
      </c>
      <c r="B9" s="15">
        <v>914</v>
      </c>
      <c r="C9" s="23" t="s">
        <v>10</v>
      </c>
      <c r="D9" s="23" t="s">
        <v>11</v>
      </c>
      <c r="E9" s="24" t="s">
        <v>12</v>
      </c>
      <c r="F9" s="23" t="s">
        <v>13</v>
      </c>
      <c r="G9" s="91">
        <v>615.6</v>
      </c>
    </row>
    <row r="10" spans="1:7" s="25" customFormat="1" ht="255" customHeight="1">
      <c r="A10" s="28" t="s">
        <v>14</v>
      </c>
      <c r="B10" s="15">
        <v>914</v>
      </c>
      <c r="C10" s="23" t="s">
        <v>10</v>
      </c>
      <c r="D10" s="23" t="s">
        <v>15</v>
      </c>
      <c r="E10" s="24" t="s">
        <v>16</v>
      </c>
      <c r="F10" s="23" t="s">
        <v>13</v>
      </c>
      <c r="G10" s="90">
        <v>747.9</v>
      </c>
    </row>
    <row r="11" spans="1:7" s="25" customFormat="1" ht="177" customHeight="1">
      <c r="A11" s="29" t="s">
        <v>17</v>
      </c>
      <c r="B11" s="15">
        <v>914</v>
      </c>
      <c r="C11" s="23" t="s">
        <v>10</v>
      </c>
      <c r="D11" s="23" t="s">
        <v>15</v>
      </c>
      <c r="E11" s="24" t="s">
        <v>16</v>
      </c>
      <c r="F11" s="23" t="s">
        <v>18</v>
      </c>
      <c r="G11" s="90">
        <v>794.1</v>
      </c>
    </row>
    <row r="12" spans="1:7" s="27" customFormat="1" ht="157.5">
      <c r="A12" s="30" t="s">
        <v>19</v>
      </c>
      <c r="B12" s="15">
        <v>914</v>
      </c>
      <c r="C12" s="23" t="s">
        <v>10</v>
      </c>
      <c r="D12" s="23" t="s">
        <v>15</v>
      </c>
      <c r="E12" s="24" t="s">
        <v>16</v>
      </c>
      <c r="F12" s="23" t="s">
        <v>20</v>
      </c>
      <c r="G12" s="91">
        <v>153.5</v>
      </c>
    </row>
    <row r="13" spans="1:7" ht="204.75">
      <c r="A13" s="28" t="s">
        <v>21</v>
      </c>
      <c r="B13" s="31">
        <v>914</v>
      </c>
      <c r="C13" s="32" t="s">
        <v>10</v>
      </c>
      <c r="D13" s="32" t="s">
        <v>22</v>
      </c>
      <c r="E13" s="33" t="s">
        <v>23</v>
      </c>
      <c r="F13" s="32" t="s">
        <v>18</v>
      </c>
      <c r="G13" s="90">
        <v>31.1</v>
      </c>
    </row>
    <row r="14" spans="1:7" s="27" customFormat="1" ht="189">
      <c r="A14" s="34" t="s">
        <v>24</v>
      </c>
      <c r="B14" s="15">
        <v>914</v>
      </c>
      <c r="C14" s="23" t="s">
        <v>10</v>
      </c>
      <c r="D14" s="23" t="s">
        <v>22</v>
      </c>
      <c r="E14" s="24" t="s">
        <v>23</v>
      </c>
      <c r="F14" s="23" t="s">
        <v>25</v>
      </c>
      <c r="G14" s="91">
        <v>23.6</v>
      </c>
    </row>
    <row r="15" spans="1:7" s="27" customFormat="1" ht="193.5" customHeight="1">
      <c r="A15" s="34" t="s">
        <v>26</v>
      </c>
      <c r="B15" s="15">
        <v>914</v>
      </c>
      <c r="C15" s="23" t="s">
        <v>10</v>
      </c>
      <c r="D15" s="23" t="s">
        <v>22</v>
      </c>
      <c r="E15" s="24" t="s">
        <v>23</v>
      </c>
      <c r="F15" s="23" t="s">
        <v>20</v>
      </c>
      <c r="G15" s="91">
        <v>1.3</v>
      </c>
    </row>
    <row r="16" spans="1:7" s="27" customFormat="1" ht="299.25">
      <c r="A16" s="28" t="s">
        <v>27</v>
      </c>
      <c r="B16" s="15">
        <v>914</v>
      </c>
      <c r="C16" s="23" t="s">
        <v>11</v>
      </c>
      <c r="D16" s="23" t="s">
        <v>28</v>
      </c>
      <c r="E16" s="24" t="s">
        <v>29</v>
      </c>
      <c r="F16" s="23" t="s">
        <v>13</v>
      </c>
      <c r="G16" s="91">
        <v>62.1</v>
      </c>
    </row>
    <row r="17" spans="1:7" s="27" customFormat="1" ht="236.25">
      <c r="A17" s="29" t="s">
        <v>30</v>
      </c>
      <c r="B17" s="15">
        <v>914</v>
      </c>
      <c r="C17" s="23" t="s">
        <v>11</v>
      </c>
      <c r="D17" s="23" t="s">
        <v>28</v>
      </c>
      <c r="E17" s="24" t="s">
        <v>29</v>
      </c>
      <c r="F17" s="23" t="s">
        <v>18</v>
      </c>
      <c r="G17" s="91">
        <v>6.2</v>
      </c>
    </row>
    <row r="18" spans="1:7" s="27" customFormat="1" ht="220.5">
      <c r="A18" s="26" t="s">
        <v>31</v>
      </c>
      <c r="B18" s="15">
        <v>914</v>
      </c>
      <c r="C18" s="23" t="s">
        <v>28</v>
      </c>
      <c r="D18" s="23" t="s">
        <v>32</v>
      </c>
      <c r="E18" s="24" t="s">
        <v>33</v>
      </c>
      <c r="F18" s="23" t="s">
        <v>18</v>
      </c>
      <c r="G18" s="91">
        <v>1.3</v>
      </c>
    </row>
    <row r="19" spans="1:7" s="27" customFormat="1" ht="189">
      <c r="A19" s="34" t="s">
        <v>34</v>
      </c>
      <c r="B19" s="15">
        <v>914</v>
      </c>
      <c r="C19" s="23" t="s">
        <v>15</v>
      </c>
      <c r="D19" s="23" t="s">
        <v>32</v>
      </c>
      <c r="E19" s="24" t="s">
        <v>35</v>
      </c>
      <c r="F19" s="23" t="s">
        <v>18</v>
      </c>
      <c r="G19" s="91">
        <v>14</v>
      </c>
    </row>
    <row r="20" spans="1:7" s="27" customFormat="1" ht="157.5">
      <c r="A20" s="34" t="s">
        <v>111</v>
      </c>
      <c r="B20" s="15">
        <v>914</v>
      </c>
      <c r="C20" s="23" t="s">
        <v>15</v>
      </c>
      <c r="D20" s="23" t="s">
        <v>96</v>
      </c>
      <c r="E20" s="24" t="s">
        <v>110</v>
      </c>
      <c r="F20" s="23" t="s">
        <v>18</v>
      </c>
      <c r="G20" s="91">
        <v>76</v>
      </c>
    </row>
    <row r="21" spans="1:7" s="27" customFormat="1" ht="173.25">
      <c r="A21" s="34" t="s">
        <v>98</v>
      </c>
      <c r="B21" s="98">
        <v>914</v>
      </c>
      <c r="C21" s="23" t="s">
        <v>15</v>
      </c>
      <c r="D21" s="23" t="s">
        <v>96</v>
      </c>
      <c r="E21" s="24" t="s">
        <v>97</v>
      </c>
      <c r="F21" s="23" t="s">
        <v>18</v>
      </c>
      <c r="G21" s="91">
        <v>35.299999999999997</v>
      </c>
    </row>
    <row r="22" spans="1:7" s="27" customFormat="1" ht="141.75">
      <c r="A22" s="34" t="s">
        <v>36</v>
      </c>
      <c r="B22" s="15">
        <v>914</v>
      </c>
      <c r="C22" s="23" t="s">
        <v>37</v>
      </c>
      <c r="D22" s="23" t="s">
        <v>28</v>
      </c>
      <c r="E22" s="24" t="s">
        <v>38</v>
      </c>
      <c r="F22" s="23" t="s">
        <v>18</v>
      </c>
      <c r="G22" s="91">
        <v>69.599999999999994</v>
      </c>
    </row>
    <row r="23" spans="1:7" s="27" customFormat="1" ht="157.5">
      <c r="A23" s="26" t="s">
        <v>39</v>
      </c>
      <c r="B23" s="15">
        <v>914</v>
      </c>
      <c r="C23" s="23" t="s">
        <v>37</v>
      </c>
      <c r="D23" s="23" t="s">
        <v>28</v>
      </c>
      <c r="E23" s="24" t="s">
        <v>40</v>
      </c>
      <c r="F23" s="23" t="s">
        <v>18</v>
      </c>
      <c r="G23" s="91">
        <v>0</v>
      </c>
    </row>
    <row r="24" spans="1:7" s="27" customFormat="1" ht="141.75">
      <c r="A24" s="26" t="s">
        <v>41</v>
      </c>
      <c r="B24" s="15">
        <v>914</v>
      </c>
      <c r="C24" s="23" t="s">
        <v>37</v>
      </c>
      <c r="D24" s="23" t="s">
        <v>28</v>
      </c>
      <c r="E24" s="23" t="s">
        <v>42</v>
      </c>
      <c r="F24" s="23" t="s">
        <v>18</v>
      </c>
      <c r="G24" s="91">
        <v>0</v>
      </c>
    </row>
    <row r="25" spans="1:7" s="27" customFormat="1" ht="141.75">
      <c r="A25" s="26" t="s">
        <v>41</v>
      </c>
      <c r="B25" s="15">
        <v>914</v>
      </c>
      <c r="C25" s="23" t="s">
        <v>37</v>
      </c>
      <c r="D25" s="23" t="s">
        <v>28</v>
      </c>
      <c r="E25" s="23" t="s">
        <v>42</v>
      </c>
      <c r="F25" s="23" t="s">
        <v>20</v>
      </c>
      <c r="G25" s="91">
        <v>10.199999999999999</v>
      </c>
    </row>
    <row r="26" spans="1:7" s="27" customFormat="1" ht="141.75">
      <c r="A26" s="26" t="s">
        <v>43</v>
      </c>
      <c r="B26" s="15">
        <v>914</v>
      </c>
      <c r="C26" s="23" t="s">
        <v>37</v>
      </c>
      <c r="D26" s="23" t="s">
        <v>28</v>
      </c>
      <c r="E26" s="24" t="s">
        <v>44</v>
      </c>
      <c r="F26" s="23" t="s">
        <v>18</v>
      </c>
      <c r="G26" s="91">
        <v>0</v>
      </c>
    </row>
    <row r="27" spans="1:7" s="27" customFormat="1" ht="141.75">
      <c r="A27" s="26" t="s">
        <v>45</v>
      </c>
      <c r="B27" s="15">
        <v>914</v>
      </c>
      <c r="C27" s="23" t="s">
        <v>37</v>
      </c>
      <c r="D27" s="23" t="s">
        <v>28</v>
      </c>
      <c r="E27" s="24" t="s">
        <v>46</v>
      </c>
      <c r="F27" s="23" t="s">
        <v>18</v>
      </c>
      <c r="G27" s="91">
        <v>15</v>
      </c>
    </row>
    <row r="28" spans="1:7" s="27" customFormat="1" ht="157.5">
      <c r="A28" s="26" t="s">
        <v>104</v>
      </c>
      <c r="B28" s="15">
        <v>914</v>
      </c>
      <c r="C28" s="23" t="s">
        <v>37</v>
      </c>
      <c r="D28" s="23" t="s">
        <v>28</v>
      </c>
      <c r="E28" s="24" t="s">
        <v>105</v>
      </c>
      <c r="F28" s="23" t="s">
        <v>18</v>
      </c>
      <c r="G28" s="91">
        <v>13.9</v>
      </c>
    </row>
    <row r="29" spans="1:7" s="27" customFormat="1" ht="189">
      <c r="A29" s="34" t="s">
        <v>102</v>
      </c>
      <c r="B29" s="15">
        <v>914</v>
      </c>
      <c r="C29" s="23" t="s">
        <v>37</v>
      </c>
      <c r="D29" s="23" t="s">
        <v>28</v>
      </c>
      <c r="E29" s="24" t="s">
        <v>103</v>
      </c>
      <c r="F29" s="23" t="s">
        <v>18</v>
      </c>
      <c r="G29" s="91">
        <v>0</v>
      </c>
    </row>
    <row r="30" spans="1:7" s="27" customFormat="1" ht="220.5">
      <c r="A30" s="26" t="s">
        <v>47</v>
      </c>
      <c r="B30" s="15">
        <v>914</v>
      </c>
      <c r="C30" s="23" t="s">
        <v>48</v>
      </c>
      <c r="D30" s="23" t="s">
        <v>10</v>
      </c>
      <c r="E30" s="24" t="s">
        <v>49</v>
      </c>
      <c r="F30" s="23" t="s">
        <v>50</v>
      </c>
      <c r="G30" s="91">
        <v>114.8</v>
      </c>
    </row>
    <row r="31" spans="1:7" s="27" customFormat="1" ht="220.5">
      <c r="A31" s="34" t="s">
        <v>51</v>
      </c>
      <c r="B31" s="15">
        <v>914</v>
      </c>
      <c r="C31" s="23" t="s">
        <v>48</v>
      </c>
      <c r="D31" s="23" t="s">
        <v>28</v>
      </c>
      <c r="E31" s="24" t="s">
        <v>52</v>
      </c>
      <c r="F31" s="23" t="s">
        <v>50</v>
      </c>
      <c r="G31" s="91">
        <v>0</v>
      </c>
    </row>
    <row r="32" spans="1:7" s="25" customFormat="1" ht="31.5">
      <c r="A32" s="35" t="s">
        <v>53</v>
      </c>
      <c r="B32" s="21">
        <v>970</v>
      </c>
      <c r="C32" s="36"/>
      <c r="D32" s="36"/>
      <c r="E32" s="37"/>
      <c r="F32" s="36"/>
      <c r="G32" s="94">
        <f>SUM(G33:G37)</f>
        <v>1149.6999999999998</v>
      </c>
    </row>
    <row r="33" spans="1:8" s="25" customFormat="1" ht="225" customHeight="1">
      <c r="A33" s="29" t="s">
        <v>54</v>
      </c>
      <c r="B33" s="15">
        <v>970</v>
      </c>
      <c r="C33" s="23" t="s">
        <v>55</v>
      </c>
      <c r="D33" s="23" t="s">
        <v>10</v>
      </c>
      <c r="E33" s="23" t="s">
        <v>56</v>
      </c>
      <c r="F33" s="23" t="s">
        <v>13</v>
      </c>
      <c r="G33" s="91">
        <v>635.79999999999995</v>
      </c>
    </row>
    <row r="34" spans="1:8" s="25" customFormat="1" ht="173.25">
      <c r="A34" s="29" t="s">
        <v>57</v>
      </c>
      <c r="B34" s="15">
        <v>970</v>
      </c>
      <c r="C34" s="23" t="s">
        <v>55</v>
      </c>
      <c r="D34" s="23" t="s">
        <v>10</v>
      </c>
      <c r="E34" s="23" t="s">
        <v>56</v>
      </c>
      <c r="F34" s="23" t="s">
        <v>18</v>
      </c>
      <c r="G34" s="91">
        <v>229.8</v>
      </c>
    </row>
    <row r="35" spans="1:8" s="25" customFormat="1" ht="157.5">
      <c r="A35" s="29" t="s">
        <v>58</v>
      </c>
      <c r="B35" s="15">
        <v>970</v>
      </c>
      <c r="C35" s="23" t="s">
        <v>55</v>
      </c>
      <c r="D35" s="23" t="s">
        <v>10</v>
      </c>
      <c r="E35" s="23" t="s">
        <v>56</v>
      </c>
      <c r="F35" s="23" t="s">
        <v>20</v>
      </c>
      <c r="G35" s="91">
        <v>5.8</v>
      </c>
    </row>
    <row r="36" spans="1:8" s="25" customFormat="1" ht="207" customHeight="1">
      <c r="A36" s="29" t="s">
        <v>59</v>
      </c>
      <c r="B36" s="15">
        <v>970</v>
      </c>
      <c r="C36" s="23" t="s">
        <v>55</v>
      </c>
      <c r="D36" s="23" t="s">
        <v>10</v>
      </c>
      <c r="E36" s="23" t="s">
        <v>60</v>
      </c>
      <c r="F36" s="23" t="s">
        <v>13</v>
      </c>
      <c r="G36" s="91">
        <v>278.3</v>
      </c>
    </row>
    <row r="37" spans="1:8" s="25" customFormat="1" ht="157.5">
      <c r="A37" s="29" t="s">
        <v>61</v>
      </c>
      <c r="B37" s="15">
        <v>970</v>
      </c>
      <c r="C37" s="23" t="s">
        <v>55</v>
      </c>
      <c r="D37" s="23" t="s">
        <v>10</v>
      </c>
      <c r="E37" s="23" t="s">
        <v>60</v>
      </c>
      <c r="F37" s="23" t="s">
        <v>18</v>
      </c>
      <c r="G37" s="91">
        <v>0</v>
      </c>
    </row>
    <row r="38" spans="1:8" s="25" customFormat="1" ht="27" customHeight="1">
      <c r="A38" s="22" t="s">
        <v>7</v>
      </c>
      <c r="B38" s="15"/>
      <c r="C38" s="23"/>
      <c r="D38" s="23"/>
      <c r="E38" s="24"/>
      <c r="F38" s="23"/>
      <c r="G38" s="92">
        <f>G32+G8</f>
        <v>3935.2</v>
      </c>
    </row>
    <row r="39" spans="1:8" s="43" customFormat="1" ht="17.25" customHeight="1">
      <c r="A39" s="38"/>
      <c r="B39" s="39"/>
      <c r="C39" s="40"/>
      <c r="D39" s="40"/>
      <c r="E39" s="41"/>
      <c r="F39" s="40"/>
      <c r="G39" s="42"/>
    </row>
    <row r="40" spans="1:8" s="43" customFormat="1" ht="16.5">
      <c r="A40" s="38" t="s">
        <v>62</v>
      </c>
      <c r="B40" s="39"/>
      <c r="C40" s="40"/>
      <c r="D40" s="40"/>
      <c r="E40" s="41"/>
      <c r="F40" s="40"/>
      <c r="G40" s="42"/>
    </row>
    <row r="41" spans="1:8" s="44" customFormat="1" ht="16.5">
      <c r="A41" s="38" t="s">
        <v>63</v>
      </c>
      <c r="B41" s="41"/>
      <c r="C41" s="40"/>
      <c r="D41" s="103" t="s">
        <v>64</v>
      </c>
      <c r="E41" s="103"/>
      <c r="F41" s="103"/>
      <c r="G41" s="103"/>
    </row>
    <row r="42" spans="1:8" s="44" customFormat="1" ht="16.5">
      <c r="A42" s="38"/>
      <c r="B42" s="41"/>
      <c r="C42" s="40"/>
      <c r="D42" s="45"/>
      <c r="E42" s="46"/>
      <c r="F42" s="40"/>
      <c r="G42" s="47"/>
    </row>
    <row r="43" spans="1:8" s="44" customFormat="1" ht="16.5">
      <c r="A43" s="38"/>
      <c r="B43" s="39"/>
      <c r="C43" s="40"/>
      <c r="D43" s="40"/>
      <c r="E43" s="41"/>
      <c r="F43" s="40"/>
      <c r="G43" s="47"/>
    </row>
    <row r="44" spans="1:8" s="44" customFormat="1" ht="16.5">
      <c r="A44" s="38"/>
      <c r="B44" s="39"/>
      <c r="C44" s="40"/>
      <c r="D44" s="40"/>
      <c r="E44" s="41"/>
      <c r="F44" s="40"/>
      <c r="G44" s="47"/>
    </row>
    <row r="45" spans="1:8" s="44" customFormat="1" ht="16.5">
      <c r="A45" s="38"/>
      <c r="B45" s="39"/>
      <c r="C45" s="40"/>
      <c r="D45" s="40"/>
      <c r="E45" s="41"/>
      <c r="F45" s="48"/>
      <c r="G45" s="49"/>
      <c r="H45" s="50"/>
    </row>
    <row r="46" spans="1:8" s="44" customFormat="1" ht="16.5">
      <c r="A46" s="38"/>
      <c r="B46" s="39"/>
      <c r="C46" s="40"/>
      <c r="D46" s="40"/>
      <c r="E46" s="41"/>
      <c r="F46" s="48"/>
      <c r="G46" s="49"/>
      <c r="H46" s="50"/>
    </row>
    <row r="47" spans="1:8" s="44" customFormat="1" ht="16.5">
      <c r="A47" s="38"/>
      <c r="B47" s="39"/>
      <c r="C47" s="40"/>
      <c r="D47" s="40"/>
      <c r="E47" s="41"/>
      <c r="F47" s="48"/>
      <c r="G47" s="49"/>
      <c r="H47" s="50"/>
    </row>
    <row r="48" spans="1:8" s="44" customFormat="1" ht="16.5">
      <c r="A48" s="38"/>
      <c r="B48" s="39"/>
      <c r="C48" s="40"/>
      <c r="D48" s="40"/>
      <c r="E48" s="41"/>
      <c r="F48" s="48"/>
      <c r="G48" s="49"/>
      <c r="H48" s="50"/>
    </row>
    <row r="49" spans="1:8" s="44" customFormat="1" ht="16.5">
      <c r="A49" s="38"/>
      <c r="B49" s="39"/>
      <c r="C49" s="40"/>
      <c r="D49" s="40"/>
      <c r="E49" s="41"/>
      <c r="F49" s="48"/>
      <c r="G49" s="49"/>
      <c r="H49" s="50"/>
    </row>
    <row r="50" spans="1:8" s="44" customFormat="1" ht="16.5">
      <c r="A50" s="38"/>
      <c r="B50" s="39"/>
      <c r="C50" s="40"/>
      <c r="D50" s="40"/>
      <c r="E50" s="41"/>
      <c r="F50" s="48"/>
      <c r="G50" s="49"/>
      <c r="H50" s="50"/>
    </row>
    <row r="51" spans="1:8" s="44" customFormat="1" ht="16.5">
      <c r="A51" s="38"/>
      <c r="B51" s="39"/>
      <c r="C51" s="40"/>
      <c r="D51" s="40"/>
      <c r="E51" s="41"/>
      <c r="F51" s="48"/>
      <c r="G51" s="49"/>
      <c r="H51" s="50"/>
    </row>
    <row r="52" spans="1:8" s="54" customFormat="1" ht="16.5">
      <c r="A52" s="51"/>
      <c r="B52" s="52"/>
      <c r="C52" s="53"/>
      <c r="D52" s="53"/>
      <c r="E52" s="41"/>
      <c r="F52" s="48"/>
      <c r="G52" s="49"/>
      <c r="H52" s="50"/>
    </row>
    <row r="53" spans="1:8" s="54" customFormat="1" ht="16.5">
      <c r="A53" s="51"/>
      <c r="B53" s="52"/>
      <c r="C53" s="53"/>
      <c r="D53" s="53"/>
      <c r="E53" s="41"/>
      <c r="F53" s="48"/>
      <c r="G53" s="49"/>
      <c r="H53" s="50"/>
    </row>
    <row r="54" spans="1:8" s="54" customFormat="1" ht="16.5">
      <c r="A54" s="51"/>
      <c r="B54" s="52"/>
      <c r="C54" s="53"/>
      <c r="D54" s="53"/>
      <c r="E54" s="41"/>
      <c r="F54" s="48"/>
      <c r="G54" s="49"/>
      <c r="H54" s="50"/>
    </row>
    <row r="55" spans="1:8" s="54" customFormat="1" ht="16.5">
      <c r="A55" s="51"/>
      <c r="B55" s="52"/>
      <c r="C55" s="53"/>
      <c r="D55" s="53"/>
      <c r="E55" s="41"/>
      <c r="F55" s="48"/>
      <c r="G55" s="49"/>
      <c r="H55" s="50"/>
    </row>
    <row r="56" spans="1:8" s="54" customFormat="1" ht="16.5">
      <c r="A56" s="51"/>
      <c r="B56" s="52"/>
      <c r="C56" s="53"/>
      <c r="D56" s="53"/>
      <c r="E56" s="41"/>
      <c r="F56" s="48"/>
      <c r="G56" s="49"/>
      <c r="H56" s="50"/>
    </row>
    <row r="57" spans="1:8" s="54" customFormat="1" ht="16.5">
      <c r="A57" s="51"/>
      <c r="B57" s="52"/>
      <c r="C57" s="53"/>
      <c r="D57" s="53"/>
      <c r="E57" s="41"/>
      <c r="F57" s="53"/>
      <c r="G57" s="55"/>
    </row>
    <row r="58" spans="1:8" s="54" customFormat="1" ht="16.5">
      <c r="A58" s="51"/>
      <c r="B58" s="52"/>
      <c r="C58" s="53"/>
      <c r="D58" s="53"/>
      <c r="E58" s="41"/>
      <c r="F58" s="53"/>
      <c r="G58" s="55"/>
    </row>
    <row r="59" spans="1:8" s="54" customFormat="1" ht="16.5">
      <c r="A59" s="51"/>
      <c r="B59" s="52"/>
      <c r="C59" s="53"/>
      <c r="D59" s="53"/>
      <c r="E59" s="41"/>
      <c r="F59" s="53"/>
      <c r="G59" s="55"/>
    </row>
    <row r="60" spans="1:8" s="54" customFormat="1" ht="16.5">
      <c r="A60" s="51"/>
      <c r="B60" s="52"/>
      <c r="C60" s="53"/>
      <c r="D60" s="53"/>
      <c r="E60" s="41"/>
      <c r="F60" s="53"/>
      <c r="G60" s="55"/>
    </row>
    <row r="61" spans="1:8" s="54" customFormat="1">
      <c r="A61" s="51"/>
      <c r="B61" s="52"/>
      <c r="C61" s="53"/>
      <c r="D61" s="53"/>
      <c r="E61" s="56"/>
      <c r="F61" s="53"/>
      <c r="G61" s="55"/>
    </row>
    <row r="62" spans="1:8" s="54" customFormat="1">
      <c r="A62" s="51"/>
      <c r="B62" s="52"/>
      <c r="C62" s="53"/>
      <c r="D62" s="53"/>
      <c r="E62" s="56"/>
      <c r="F62" s="53"/>
      <c r="G62" s="55"/>
    </row>
    <row r="63" spans="1:8" s="54" customFormat="1">
      <c r="A63" s="51"/>
      <c r="B63" s="52"/>
      <c r="C63" s="53"/>
      <c r="D63" s="53"/>
      <c r="E63" s="56"/>
      <c r="F63" s="53"/>
      <c r="G63" s="55"/>
    </row>
    <row r="64" spans="1:8" s="54" customFormat="1">
      <c r="A64" s="51"/>
      <c r="B64" s="52"/>
      <c r="C64" s="53"/>
      <c r="D64" s="53"/>
      <c r="E64" s="56"/>
      <c r="F64" s="53"/>
      <c r="G64" s="55"/>
    </row>
    <row r="65" spans="1:7" s="54" customFormat="1">
      <c r="A65" s="51"/>
      <c r="B65" s="52"/>
      <c r="C65" s="53"/>
      <c r="D65" s="53"/>
      <c r="E65" s="56"/>
      <c r="F65" s="53"/>
      <c r="G65" s="55"/>
    </row>
    <row r="66" spans="1:7" s="54" customFormat="1">
      <c r="A66" s="51"/>
      <c r="B66" s="52"/>
      <c r="C66" s="53"/>
      <c r="D66" s="53"/>
      <c r="E66" s="56"/>
      <c r="F66" s="53"/>
      <c r="G66" s="55"/>
    </row>
    <row r="67" spans="1:7" s="54" customFormat="1">
      <c r="A67" s="51"/>
      <c r="B67" s="52"/>
      <c r="C67" s="53"/>
      <c r="D67" s="53"/>
      <c r="E67" s="56"/>
      <c r="F67" s="53"/>
      <c r="G67" s="55"/>
    </row>
    <row r="68" spans="1:7" s="54" customFormat="1">
      <c r="A68" s="51"/>
      <c r="B68" s="52"/>
      <c r="C68" s="53"/>
      <c r="D68" s="53"/>
      <c r="E68" s="56"/>
      <c r="F68" s="53"/>
      <c r="G68" s="55"/>
    </row>
    <row r="69" spans="1:7" s="54" customFormat="1">
      <c r="A69" s="51"/>
      <c r="B69" s="52"/>
      <c r="C69" s="53"/>
      <c r="D69" s="53"/>
      <c r="E69" s="56"/>
      <c r="F69" s="53"/>
      <c r="G69" s="55"/>
    </row>
    <row r="70" spans="1:7" s="54" customFormat="1">
      <c r="A70" s="51"/>
      <c r="B70" s="52"/>
      <c r="C70" s="53"/>
      <c r="D70" s="53"/>
      <c r="E70" s="56"/>
      <c r="F70" s="53"/>
      <c r="G70" s="55"/>
    </row>
    <row r="71" spans="1:7" s="54" customFormat="1">
      <c r="A71" s="51"/>
      <c r="B71" s="52"/>
      <c r="C71" s="53"/>
      <c r="D71" s="53"/>
      <c r="E71" s="56"/>
      <c r="F71" s="53"/>
      <c r="G71" s="55"/>
    </row>
    <row r="72" spans="1:7" s="54" customFormat="1">
      <c r="A72" s="51"/>
      <c r="B72" s="52"/>
      <c r="C72" s="53"/>
      <c r="D72" s="53"/>
      <c r="E72" s="56"/>
      <c r="F72" s="53"/>
      <c r="G72" s="55"/>
    </row>
    <row r="73" spans="1:7" s="54" customFormat="1">
      <c r="A73" s="51"/>
      <c r="B73" s="52"/>
      <c r="C73" s="53"/>
      <c r="D73" s="53"/>
      <c r="E73" s="56"/>
      <c r="F73" s="53"/>
      <c r="G73" s="55"/>
    </row>
    <row r="74" spans="1:7" s="54" customFormat="1">
      <c r="A74" s="51"/>
      <c r="B74" s="52"/>
      <c r="C74" s="53"/>
      <c r="D74" s="53"/>
      <c r="E74" s="56"/>
      <c r="F74" s="53"/>
      <c r="G74" s="55"/>
    </row>
    <row r="75" spans="1:7" s="54" customFormat="1">
      <c r="A75" s="51"/>
      <c r="B75" s="52"/>
      <c r="C75" s="53"/>
      <c r="D75" s="53"/>
      <c r="E75" s="56"/>
      <c r="F75" s="53"/>
      <c r="G75" s="55"/>
    </row>
    <row r="76" spans="1:7" s="54" customFormat="1">
      <c r="A76" s="51"/>
      <c r="B76" s="52"/>
      <c r="C76" s="53"/>
      <c r="D76" s="53"/>
      <c r="E76" s="56"/>
      <c r="F76" s="53"/>
      <c r="G76" s="55"/>
    </row>
    <row r="77" spans="1:7" s="54" customFormat="1">
      <c r="A77" s="51"/>
      <c r="B77" s="52"/>
      <c r="C77" s="53"/>
      <c r="D77" s="53"/>
      <c r="E77" s="56"/>
      <c r="F77" s="53"/>
      <c r="G77" s="55"/>
    </row>
    <row r="78" spans="1:7" s="54" customFormat="1">
      <c r="A78" s="51"/>
      <c r="B78" s="52"/>
      <c r="C78" s="53"/>
      <c r="D78" s="53"/>
      <c r="E78" s="56"/>
      <c r="F78" s="53"/>
      <c r="G78" s="55"/>
    </row>
    <row r="79" spans="1:7" s="54" customFormat="1">
      <c r="A79" s="51"/>
      <c r="B79" s="52"/>
      <c r="C79" s="53"/>
      <c r="D79" s="53"/>
      <c r="E79" s="56"/>
      <c r="F79" s="53"/>
      <c r="G79" s="55"/>
    </row>
    <row r="80" spans="1:7" s="54" customFormat="1">
      <c r="A80" s="51"/>
      <c r="B80" s="52"/>
      <c r="C80" s="53"/>
      <c r="D80" s="53"/>
      <c r="E80" s="56"/>
      <c r="F80" s="53"/>
      <c r="G80" s="55"/>
    </row>
    <row r="81" spans="1:7" s="54" customFormat="1">
      <c r="A81" s="51"/>
      <c r="B81" s="52"/>
      <c r="C81" s="53"/>
      <c r="D81" s="53"/>
      <c r="E81" s="56"/>
      <c r="F81" s="53"/>
      <c r="G81" s="55"/>
    </row>
    <row r="82" spans="1:7" s="54" customFormat="1">
      <c r="A82" s="51"/>
      <c r="B82" s="52"/>
      <c r="C82" s="53"/>
      <c r="D82" s="53"/>
      <c r="E82" s="56"/>
      <c r="F82" s="53"/>
      <c r="G82" s="55"/>
    </row>
    <row r="83" spans="1:7" s="54" customFormat="1">
      <c r="A83" s="51"/>
      <c r="B83" s="52"/>
      <c r="C83" s="53"/>
      <c r="D83" s="53"/>
      <c r="E83" s="56"/>
      <c r="F83" s="53"/>
      <c r="G83" s="55"/>
    </row>
    <row r="84" spans="1:7" s="54" customFormat="1">
      <c r="A84" s="51"/>
      <c r="B84" s="52"/>
      <c r="C84" s="53"/>
      <c r="D84" s="53"/>
      <c r="E84" s="56"/>
      <c r="F84" s="53"/>
      <c r="G84" s="55"/>
    </row>
    <row r="85" spans="1:7" s="54" customFormat="1">
      <c r="A85" s="51"/>
      <c r="B85" s="52"/>
      <c r="C85" s="53"/>
      <c r="D85" s="53"/>
      <c r="E85" s="56"/>
      <c r="F85" s="53"/>
      <c r="G85" s="55"/>
    </row>
    <row r="86" spans="1:7" s="54" customFormat="1">
      <c r="A86" s="51"/>
      <c r="B86" s="52"/>
      <c r="C86" s="53"/>
      <c r="D86" s="53"/>
      <c r="E86" s="56"/>
      <c r="F86" s="53"/>
      <c r="G86" s="55"/>
    </row>
    <row r="87" spans="1:7" s="54" customFormat="1">
      <c r="A87" s="51"/>
      <c r="B87" s="52"/>
      <c r="C87" s="53"/>
      <c r="D87" s="53"/>
      <c r="E87" s="56"/>
      <c r="F87" s="53"/>
      <c r="G87" s="55"/>
    </row>
    <row r="88" spans="1:7" s="54" customFormat="1">
      <c r="A88" s="51"/>
      <c r="B88" s="52"/>
      <c r="C88" s="53"/>
      <c r="D88" s="53"/>
      <c r="E88" s="56"/>
      <c r="F88" s="53"/>
      <c r="G88" s="55"/>
    </row>
    <row r="89" spans="1:7" s="54" customFormat="1">
      <c r="A89" s="51"/>
      <c r="B89" s="52"/>
      <c r="C89" s="53"/>
      <c r="D89" s="53"/>
      <c r="E89" s="56"/>
      <c r="F89" s="53"/>
      <c r="G89" s="55"/>
    </row>
    <row r="90" spans="1:7" s="54" customFormat="1">
      <c r="A90" s="51"/>
      <c r="B90" s="52"/>
      <c r="C90" s="53"/>
      <c r="D90" s="53"/>
      <c r="E90" s="56"/>
      <c r="F90" s="53"/>
      <c r="G90" s="55"/>
    </row>
    <row r="91" spans="1:7" s="54" customFormat="1">
      <c r="A91" s="51"/>
      <c r="B91" s="52"/>
      <c r="C91" s="53"/>
      <c r="D91" s="53"/>
      <c r="E91" s="56"/>
      <c r="F91" s="53"/>
      <c r="G91" s="55"/>
    </row>
    <row r="92" spans="1:7" s="54" customFormat="1">
      <c r="A92" s="51"/>
      <c r="B92" s="52"/>
      <c r="C92" s="53"/>
      <c r="D92" s="53"/>
      <c r="E92" s="56"/>
      <c r="F92" s="53"/>
      <c r="G92" s="55"/>
    </row>
    <row r="93" spans="1:7" s="54" customFormat="1">
      <c r="A93" s="51"/>
      <c r="B93" s="52"/>
      <c r="C93" s="53"/>
      <c r="D93" s="53"/>
      <c r="E93" s="56"/>
      <c r="F93" s="53"/>
      <c r="G93" s="55"/>
    </row>
    <row r="94" spans="1:7" s="54" customFormat="1">
      <c r="A94" s="51"/>
      <c r="B94" s="52"/>
      <c r="C94" s="53"/>
      <c r="D94" s="53"/>
      <c r="E94" s="56"/>
      <c r="F94" s="53"/>
      <c r="G94" s="55"/>
    </row>
    <row r="95" spans="1:7" s="54" customFormat="1">
      <c r="A95" s="51"/>
      <c r="B95" s="52"/>
      <c r="C95" s="53"/>
      <c r="D95" s="53"/>
      <c r="E95" s="56"/>
      <c r="F95" s="53"/>
      <c r="G95" s="55"/>
    </row>
    <row r="96" spans="1:7" s="54" customFormat="1">
      <c r="A96" s="51"/>
      <c r="B96" s="52"/>
      <c r="C96" s="53"/>
      <c r="D96" s="53"/>
      <c r="E96" s="56"/>
      <c r="F96" s="53"/>
      <c r="G96" s="55"/>
    </row>
    <row r="97" spans="1:7" s="54" customFormat="1">
      <c r="A97" s="51"/>
      <c r="B97" s="52"/>
      <c r="C97" s="53"/>
      <c r="D97" s="53"/>
      <c r="E97" s="56"/>
      <c r="F97" s="53"/>
      <c r="G97" s="55"/>
    </row>
    <row r="98" spans="1:7" s="54" customFormat="1">
      <c r="A98" s="51"/>
      <c r="B98" s="52"/>
      <c r="C98" s="53"/>
      <c r="D98" s="53"/>
      <c r="E98" s="56"/>
      <c r="F98" s="53"/>
      <c r="G98" s="55"/>
    </row>
    <row r="99" spans="1:7" s="54" customFormat="1">
      <c r="A99" s="51"/>
      <c r="B99" s="52"/>
      <c r="C99" s="53"/>
      <c r="D99" s="53"/>
      <c r="E99" s="56"/>
      <c r="F99" s="53"/>
      <c r="G99" s="55"/>
    </row>
    <row r="100" spans="1:7" s="54" customFormat="1">
      <c r="A100" s="51"/>
      <c r="B100" s="52"/>
      <c r="C100" s="53"/>
      <c r="D100" s="53"/>
      <c r="E100" s="56"/>
      <c r="F100" s="53"/>
      <c r="G100" s="55"/>
    </row>
    <row r="101" spans="1:7" s="54" customFormat="1">
      <c r="A101" s="51"/>
      <c r="B101" s="52"/>
      <c r="C101" s="53"/>
      <c r="D101" s="53"/>
      <c r="E101" s="56"/>
      <c r="F101" s="53"/>
      <c r="G101" s="55"/>
    </row>
    <row r="102" spans="1:7" s="54" customFormat="1">
      <c r="A102" s="51"/>
      <c r="B102" s="52"/>
      <c r="C102" s="53"/>
      <c r="D102" s="53"/>
      <c r="E102" s="56"/>
      <c r="F102" s="53"/>
      <c r="G102" s="55"/>
    </row>
    <row r="103" spans="1:7" s="54" customFormat="1">
      <c r="A103" s="51"/>
      <c r="B103" s="52"/>
      <c r="C103" s="53"/>
      <c r="D103" s="53"/>
      <c r="E103" s="56"/>
      <c r="F103" s="53"/>
      <c r="G103" s="55"/>
    </row>
    <row r="104" spans="1:7" s="54" customFormat="1">
      <c r="A104" s="51"/>
      <c r="B104" s="52"/>
      <c r="C104" s="53"/>
      <c r="D104" s="53"/>
      <c r="E104" s="56"/>
      <c r="F104" s="53"/>
      <c r="G104" s="55"/>
    </row>
    <row r="105" spans="1:7" s="54" customFormat="1">
      <c r="A105" s="51"/>
      <c r="B105" s="52"/>
      <c r="C105" s="53"/>
      <c r="D105" s="53"/>
      <c r="E105" s="56"/>
      <c r="F105" s="53"/>
      <c r="G105" s="55"/>
    </row>
    <row r="106" spans="1:7" s="54" customFormat="1">
      <c r="A106" s="51"/>
      <c r="B106" s="52"/>
      <c r="C106" s="53"/>
      <c r="D106" s="53"/>
      <c r="E106" s="56"/>
      <c r="F106" s="53"/>
      <c r="G106" s="55"/>
    </row>
    <row r="107" spans="1:7" s="54" customFormat="1">
      <c r="A107" s="51"/>
      <c r="B107" s="52"/>
      <c r="C107" s="53"/>
      <c r="D107" s="53"/>
      <c r="E107" s="56"/>
      <c r="F107" s="53"/>
      <c r="G107" s="55"/>
    </row>
    <row r="108" spans="1:7" s="54" customFormat="1">
      <c r="A108" s="51"/>
      <c r="B108" s="52"/>
      <c r="C108" s="53"/>
      <c r="D108" s="53"/>
      <c r="E108" s="56"/>
      <c r="F108" s="53"/>
      <c r="G108" s="55"/>
    </row>
    <row r="109" spans="1:7" s="54" customFormat="1">
      <c r="A109" s="51"/>
      <c r="B109" s="52"/>
      <c r="C109" s="53"/>
      <c r="D109" s="53"/>
      <c r="E109" s="56"/>
      <c r="F109" s="53"/>
      <c r="G109" s="55"/>
    </row>
    <row r="110" spans="1:7" s="54" customFormat="1">
      <c r="A110" s="51"/>
      <c r="B110" s="52"/>
      <c r="C110" s="53"/>
      <c r="D110" s="53"/>
      <c r="E110" s="56"/>
      <c r="F110" s="53"/>
      <c r="G110" s="55"/>
    </row>
    <row r="111" spans="1:7" s="54" customFormat="1">
      <c r="A111" s="51"/>
      <c r="B111" s="52"/>
      <c r="C111" s="53"/>
      <c r="D111" s="53"/>
      <c r="E111" s="56"/>
      <c r="F111" s="53"/>
      <c r="G111" s="55"/>
    </row>
    <row r="112" spans="1:7" s="54" customFormat="1">
      <c r="A112" s="51"/>
      <c r="B112" s="52"/>
      <c r="C112" s="53"/>
      <c r="D112" s="53"/>
      <c r="E112" s="56"/>
      <c r="F112" s="53"/>
      <c r="G112" s="55"/>
    </row>
    <row r="113" spans="1:7" s="54" customFormat="1">
      <c r="A113" s="51"/>
      <c r="B113" s="52"/>
      <c r="C113" s="53"/>
      <c r="D113" s="53"/>
      <c r="E113" s="56"/>
      <c r="F113" s="53"/>
      <c r="G113" s="55"/>
    </row>
    <row r="114" spans="1:7" s="54" customFormat="1">
      <c r="A114" s="51"/>
      <c r="B114" s="52"/>
      <c r="C114" s="53"/>
      <c r="D114" s="53"/>
      <c r="E114" s="56"/>
      <c r="F114" s="53"/>
      <c r="G114" s="55"/>
    </row>
    <row r="115" spans="1:7" s="54" customFormat="1">
      <c r="A115" s="51"/>
      <c r="B115" s="52"/>
      <c r="C115" s="53"/>
      <c r="D115" s="53"/>
      <c r="E115" s="56"/>
      <c r="F115" s="53"/>
      <c r="G115" s="55"/>
    </row>
    <row r="116" spans="1:7" s="54" customFormat="1">
      <c r="A116" s="51"/>
      <c r="B116" s="52"/>
      <c r="C116" s="53"/>
      <c r="D116" s="53"/>
      <c r="E116" s="56"/>
      <c r="F116" s="53"/>
      <c r="G116" s="55"/>
    </row>
    <row r="117" spans="1:7" s="54" customFormat="1">
      <c r="A117" s="51"/>
      <c r="B117" s="52"/>
      <c r="C117" s="53"/>
      <c r="D117" s="53"/>
      <c r="E117" s="56"/>
      <c r="F117" s="53"/>
      <c r="G117" s="55"/>
    </row>
    <row r="118" spans="1:7" s="54" customFormat="1">
      <c r="A118" s="51"/>
      <c r="B118" s="52"/>
      <c r="C118" s="53"/>
      <c r="D118" s="53"/>
      <c r="E118" s="56"/>
      <c r="F118" s="53"/>
      <c r="G118" s="55"/>
    </row>
    <row r="119" spans="1:7" s="54" customFormat="1">
      <c r="A119" s="51"/>
      <c r="B119" s="52"/>
      <c r="C119" s="53"/>
      <c r="D119" s="53"/>
      <c r="E119" s="56"/>
      <c r="F119" s="53"/>
      <c r="G119" s="55"/>
    </row>
    <row r="120" spans="1:7" s="54" customFormat="1">
      <c r="A120" s="51"/>
      <c r="B120" s="52"/>
      <c r="C120" s="53"/>
      <c r="D120" s="53"/>
      <c r="E120" s="56"/>
      <c r="F120" s="53"/>
      <c r="G120" s="55"/>
    </row>
    <row r="121" spans="1:7" s="54" customFormat="1">
      <c r="A121" s="51"/>
      <c r="B121" s="52"/>
      <c r="C121" s="53"/>
      <c r="D121" s="53"/>
      <c r="E121" s="56"/>
      <c r="F121" s="53"/>
      <c r="G121" s="55"/>
    </row>
    <row r="122" spans="1:7" s="54" customFormat="1">
      <c r="A122" s="51"/>
      <c r="B122" s="52"/>
      <c r="C122" s="53"/>
      <c r="D122" s="53"/>
      <c r="E122" s="56"/>
      <c r="F122" s="53"/>
      <c r="G122" s="55"/>
    </row>
    <row r="123" spans="1:7" s="54" customFormat="1">
      <c r="A123" s="51"/>
      <c r="B123" s="52"/>
      <c r="C123" s="53"/>
      <c r="D123" s="53"/>
      <c r="E123" s="56"/>
      <c r="F123" s="53"/>
      <c r="G123" s="55"/>
    </row>
    <row r="124" spans="1:7" s="54" customFormat="1">
      <c r="A124" s="51"/>
      <c r="B124" s="52"/>
      <c r="C124" s="53"/>
      <c r="D124" s="53"/>
      <c r="E124" s="56"/>
      <c r="F124" s="53"/>
      <c r="G124" s="55"/>
    </row>
    <row r="125" spans="1:7" s="54" customFormat="1">
      <c r="A125" s="51"/>
      <c r="B125" s="52"/>
      <c r="C125" s="53"/>
      <c r="D125" s="53"/>
      <c r="E125" s="56"/>
      <c r="F125" s="53"/>
      <c r="G125" s="55"/>
    </row>
    <row r="126" spans="1:7" s="54" customFormat="1">
      <c r="A126" s="51"/>
      <c r="B126" s="52"/>
      <c r="C126" s="53"/>
      <c r="D126" s="53"/>
      <c r="E126" s="56"/>
      <c r="F126" s="53"/>
      <c r="G126" s="55"/>
    </row>
    <row r="127" spans="1:7" s="54" customFormat="1">
      <c r="A127" s="51"/>
      <c r="B127" s="52"/>
      <c r="C127" s="53"/>
      <c r="D127" s="53"/>
      <c r="E127" s="56"/>
      <c r="F127" s="53"/>
      <c r="G127" s="55"/>
    </row>
    <row r="128" spans="1:7" s="54" customFormat="1">
      <c r="A128" s="51"/>
      <c r="B128" s="52"/>
      <c r="C128" s="53"/>
      <c r="D128" s="53"/>
      <c r="E128" s="56"/>
      <c r="F128" s="53"/>
      <c r="G128" s="55"/>
    </row>
    <row r="129" spans="1:7" s="54" customFormat="1">
      <c r="A129" s="51"/>
      <c r="B129" s="52"/>
      <c r="C129" s="53"/>
      <c r="D129" s="53"/>
      <c r="E129" s="56"/>
      <c r="F129" s="53"/>
      <c r="G129" s="55"/>
    </row>
    <row r="130" spans="1:7" s="54" customFormat="1">
      <c r="A130" s="51"/>
      <c r="B130" s="52"/>
      <c r="C130" s="53"/>
      <c r="D130" s="53"/>
      <c r="E130" s="56"/>
      <c r="F130" s="53"/>
      <c r="G130" s="55"/>
    </row>
    <row r="131" spans="1:7" s="54" customFormat="1">
      <c r="A131" s="51"/>
      <c r="B131" s="52"/>
      <c r="C131" s="53"/>
      <c r="D131" s="53"/>
      <c r="E131" s="56"/>
      <c r="F131" s="53"/>
      <c r="G131" s="55"/>
    </row>
    <row r="132" spans="1:7" s="54" customFormat="1">
      <c r="A132" s="51"/>
      <c r="B132" s="52"/>
      <c r="C132" s="53"/>
      <c r="D132" s="53"/>
      <c r="E132" s="56"/>
      <c r="F132" s="53"/>
      <c r="G132" s="55"/>
    </row>
    <row r="133" spans="1:7" s="54" customFormat="1">
      <c r="A133" s="51"/>
      <c r="B133" s="52"/>
      <c r="C133" s="53"/>
      <c r="D133" s="53"/>
      <c r="E133" s="56"/>
      <c r="F133" s="53"/>
      <c r="G133" s="55"/>
    </row>
    <row r="134" spans="1:7" s="54" customFormat="1">
      <c r="A134" s="51"/>
      <c r="B134" s="52"/>
      <c r="C134" s="53"/>
      <c r="D134" s="53"/>
      <c r="E134" s="56"/>
      <c r="F134" s="53"/>
      <c r="G134" s="55"/>
    </row>
    <row r="135" spans="1:7" s="54" customFormat="1">
      <c r="A135" s="51"/>
      <c r="B135" s="52"/>
      <c r="C135" s="53"/>
      <c r="D135" s="53"/>
      <c r="E135" s="56"/>
      <c r="F135" s="53"/>
      <c r="G135" s="55"/>
    </row>
    <row r="136" spans="1:7" s="54" customFormat="1">
      <c r="A136" s="51"/>
      <c r="B136" s="52"/>
      <c r="C136" s="53"/>
      <c r="D136" s="53"/>
      <c r="E136" s="56"/>
      <c r="F136" s="53"/>
      <c r="G136" s="55"/>
    </row>
    <row r="137" spans="1:7" s="54" customFormat="1">
      <c r="A137" s="51"/>
      <c r="B137" s="52"/>
      <c r="C137" s="53"/>
      <c r="D137" s="53"/>
      <c r="E137" s="56"/>
      <c r="F137" s="53"/>
      <c r="G137" s="55"/>
    </row>
    <row r="138" spans="1:7" s="54" customFormat="1">
      <c r="A138" s="51"/>
      <c r="B138" s="52"/>
      <c r="C138" s="53"/>
      <c r="D138" s="53"/>
      <c r="E138" s="56"/>
      <c r="F138" s="53"/>
      <c r="G138" s="55"/>
    </row>
    <row r="139" spans="1:7" s="54" customFormat="1">
      <c r="A139" s="51"/>
      <c r="B139" s="52"/>
      <c r="C139" s="53"/>
      <c r="D139" s="53"/>
      <c r="E139" s="56"/>
      <c r="F139" s="53"/>
      <c r="G139" s="55"/>
    </row>
    <row r="140" spans="1:7" s="54" customFormat="1">
      <c r="A140" s="51"/>
      <c r="B140" s="52"/>
      <c r="C140" s="53"/>
      <c r="D140" s="53"/>
      <c r="E140" s="56"/>
      <c r="F140" s="53"/>
      <c r="G140" s="55"/>
    </row>
    <row r="141" spans="1:7" s="54" customFormat="1">
      <c r="A141" s="51"/>
      <c r="B141" s="52"/>
      <c r="C141" s="53"/>
      <c r="D141" s="53"/>
      <c r="E141" s="56"/>
      <c r="F141" s="53"/>
      <c r="G141" s="55"/>
    </row>
    <row r="142" spans="1:7" s="54" customFormat="1">
      <c r="A142" s="51"/>
      <c r="B142" s="52"/>
      <c r="C142" s="53"/>
      <c r="D142" s="53"/>
      <c r="E142" s="56"/>
      <c r="F142" s="53"/>
      <c r="G142" s="55"/>
    </row>
    <row r="143" spans="1:7" s="54" customFormat="1">
      <c r="A143" s="51"/>
      <c r="B143" s="52"/>
      <c r="C143" s="53"/>
      <c r="D143" s="53"/>
      <c r="E143" s="56"/>
      <c r="F143" s="53"/>
      <c r="G143" s="55"/>
    </row>
    <row r="144" spans="1:7" s="54" customFormat="1">
      <c r="A144" s="51"/>
      <c r="B144" s="52"/>
      <c r="C144" s="53"/>
      <c r="D144" s="53"/>
      <c r="E144" s="56"/>
      <c r="F144" s="53"/>
      <c r="G144" s="55"/>
    </row>
    <row r="145" spans="1:7" s="54" customFormat="1">
      <c r="A145" s="51"/>
      <c r="B145" s="52"/>
      <c r="C145" s="53"/>
      <c r="D145" s="53"/>
      <c r="E145" s="56"/>
      <c r="F145" s="53"/>
      <c r="G145" s="55"/>
    </row>
    <row r="146" spans="1:7" s="54" customFormat="1">
      <c r="A146" s="51"/>
      <c r="B146" s="52"/>
      <c r="C146" s="53"/>
      <c r="D146" s="53"/>
      <c r="E146" s="56"/>
      <c r="F146" s="53"/>
      <c r="G146" s="55"/>
    </row>
    <row r="147" spans="1:7" s="54" customFormat="1">
      <c r="A147" s="51"/>
      <c r="B147" s="52"/>
      <c r="C147" s="53"/>
      <c r="D147" s="53"/>
      <c r="E147" s="56"/>
      <c r="F147" s="53"/>
      <c r="G147" s="55"/>
    </row>
    <row r="148" spans="1:7" s="54" customFormat="1">
      <c r="A148" s="51"/>
      <c r="B148" s="52"/>
      <c r="C148" s="53"/>
      <c r="D148" s="53"/>
      <c r="E148" s="56"/>
      <c r="F148" s="53"/>
      <c r="G148" s="55"/>
    </row>
    <row r="149" spans="1:7" s="54" customFormat="1">
      <c r="A149" s="51"/>
      <c r="B149" s="52"/>
      <c r="C149" s="53"/>
      <c r="D149" s="53"/>
      <c r="E149" s="56"/>
      <c r="F149" s="53"/>
      <c r="G149" s="55"/>
    </row>
    <row r="150" spans="1:7" s="54" customFormat="1">
      <c r="A150" s="51"/>
      <c r="B150" s="52"/>
      <c r="C150" s="53"/>
      <c r="D150" s="53"/>
      <c r="E150" s="56"/>
      <c r="F150" s="53"/>
      <c r="G150" s="55"/>
    </row>
    <row r="151" spans="1:7" s="54" customFormat="1">
      <c r="A151" s="51"/>
      <c r="B151" s="52"/>
      <c r="C151" s="53"/>
      <c r="D151" s="53"/>
      <c r="E151" s="56"/>
      <c r="F151" s="53"/>
      <c r="G151" s="55"/>
    </row>
    <row r="152" spans="1:7" s="54" customFormat="1">
      <c r="A152" s="51"/>
      <c r="B152" s="52"/>
      <c r="C152" s="53"/>
      <c r="D152" s="53"/>
      <c r="E152" s="56"/>
      <c r="F152" s="53"/>
      <c r="G152" s="55"/>
    </row>
    <row r="153" spans="1:7" s="54" customFormat="1">
      <c r="A153" s="51"/>
      <c r="B153" s="52"/>
      <c r="C153" s="53"/>
      <c r="D153" s="53"/>
      <c r="E153" s="56"/>
      <c r="F153" s="53"/>
      <c r="G153" s="55"/>
    </row>
    <row r="154" spans="1:7" s="54" customFormat="1">
      <c r="A154" s="51"/>
      <c r="B154" s="52"/>
      <c r="C154" s="53"/>
      <c r="D154" s="53"/>
      <c r="E154" s="56"/>
      <c r="F154" s="53"/>
      <c r="G154" s="55"/>
    </row>
    <row r="155" spans="1:7" s="54" customFormat="1">
      <c r="A155" s="51"/>
      <c r="B155" s="52"/>
      <c r="C155" s="53"/>
      <c r="D155" s="53"/>
      <c r="E155" s="56"/>
      <c r="F155" s="53"/>
      <c r="G155" s="55"/>
    </row>
    <row r="156" spans="1:7" s="54" customFormat="1">
      <c r="A156" s="51"/>
      <c r="B156" s="52"/>
      <c r="C156" s="53"/>
      <c r="D156" s="53"/>
      <c r="E156" s="56"/>
      <c r="F156" s="53"/>
      <c r="G156" s="55"/>
    </row>
    <row r="157" spans="1:7" s="54" customFormat="1">
      <c r="A157" s="51"/>
      <c r="B157" s="52"/>
      <c r="C157" s="53"/>
      <c r="D157" s="53"/>
      <c r="E157" s="56"/>
      <c r="F157" s="53"/>
      <c r="G157" s="55"/>
    </row>
    <row r="158" spans="1:7" s="54" customFormat="1">
      <c r="A158" s="51"/>
      <c r="B158" s="52"/>
      <c r="C158" s="53"/>
      <c r="D158" s="53"/>
      <c r="E158" s="56"/>
      <c r="F158" s="53"/>
      <c r="G158" s="55"/>
    </row>
    <row r="159" spans="1:7" s="54" customFormat="1">
      <c r="A159" s="51"/>
      <c r="B159" s="52"/>
      <c r="C159" s="53"/>
      <c r="D159" s="53"/>
      <c r="E159" s="56"/>
      <c r="F159" s="53"/>
      <c r="G159" s="55"/>
    </row>
    <row r="160" spans="1:7" s="54" customFormat="1">
      <c r="A160" s="51"/>
      <c r="B160" s="52"/>
      <c r="C160" s="53"/>
      <c r="D160" s="53"/>
      <c r="E160" s="56"/>
      <c r="F160" s="53"/>
      <c r="G160" s="55"/>
    </row>
    <row r="161" spans="1:7" s="54" customFormat="1">
      <c r="A161" s="51"/>
      <c r="B161" s="52"/>
      <c r="C161" s="53"/>
      <c r="D161" s="53"/>
      <c r="E161" s="56"/>
      <c r="F161" s="53"/>
      <c r="G161" s="55"/>
    </row>
    <row r="162" spans="1:7" s="54" customFormat="1">
      <c r="A162" s="51"/>
      <c r="B162" s="52"/>
      <c r="C162" s="53"/>
      <c r="D162" s="53"/>
      <c r="E162" s="56"/>
      <c r="F162" s="53"/>
      <c r="G162" s="55"/>
    </row>
    <row r="163" spans="1:7" s="54" customFormat="1">
      <c r="A163" s="51"/>
      <c r="B163" s="52"/>
      <c r="C163" s="53"/>
      <c r="D163" s="53"/>
      <c r="E163" s="56"/>
      <c r="F163" s="53"/>
      <c r="G163" s="55"/>
    </row>
    <row r="164" spans="1:7" s="54" customFormat="1">
      <c r="A164" s="51"/>
      <c r="B164" s="52"/>
      <c r="C164" s="53"/>
      <c r="D164" s="53"/>
      <c r="E164" s="56"/>
      <c r="F164" s="53"/>
      <c r="G164" s="55"/>
    </row>
    <row r="165" spans="1:7" s="54" customFormat="1">
      <c r="A165" s="51"/>
      <c r="B165" s="52"/>
      <c r="C165" s="53"/>
      <c r="D165" s="53"/>
      <c r="E165" s="56"/>
      <c r="F165" s="53"/>
      <c r="G165" s="55"/>
    </row>
    <row r="166" spans="1:7" s="54" customFormat="1">
      <c r="A166" s="51"/>
      <c r="B166" s="52"/>
      <c r="C166" s="53"/>
      <c r="D166" s="53"/>
      <c r="E166" s="56"/>
      <c r="F166" s="53"/>
      <c r="G166" s="55"/>
    </row>
    <row r="167" spans="1:7" s="54" customFormat="1">
      <c r="A167" s="51"/>
      <c r="B167" s="52"/>
      <c r="C167" s="53"/>
      <c r="D167" s="53"/>
      <c r="E167" s="56"/>
      <c r="F167" s="53"/>
      <c r="G167" s="55"/>
    </row>
    <row r="168" spans="1:7" s="54" customFormat="1">
      <c r="A168" s="51"/>
      <c r="B168" s="52"/>
      <c r="C168" s="53"/>
      <c r="D168" s="53"/>
      <c r="E168" s="56"/>
      <c r="F168" s="53"/>
      <c r="G168" s="55"/>
    </row>
    <row r="169" spans="1:7" s="54" customFormat="1">
      <c r="A169" s="51"/>
      <c r="B169" s="52"/>
      <c r="C169" s="53"/>
      <c r="D169" s="53"/>
      <c r="E169" s="56"/>
      <c r="F169" s="53"/>
      <c r="G169" s="55"/>
    </row>
  </sheetData>
  <mergeCells count="11">
    <mergeCell ref="D1:F1"/>
    <mergeCell ref="D2:G2"/>
    <mergeCell ref="G5:G6"/>
    <mergeCell ref="A3:G3"/>
    <mergeCell ref="D41:G41"/>
    <mergeCell ref="A5:A6"/>
    <mergeCell ref="B5:B6"/>
    <mergeCell ref="C5:C6"/>
    <mergeCell ref="D5:D6"/>
    <mergeCell ref="E5:E6"/>
    <mergeCell ref="F5:F6"/>
  </mergeCells>
  <phoneticPr fontId="0" type="noConversion"/>
  <pageMargins left="0.78749999999999998" right="0.39374999999999999" top="0.19652777777777777" bottom="0.19652777777777777" header="0.51180555555555562" footer="0.51180555555555562"/>
  <pageSetup paperSize="9" scale="82" firstPageNumber="0" orientation="portrait" horizontalDpi="300" verticalDpi="300" r:id="rId1"/>
  <headerFooter alignWithMargins="0"/>
  <rowBreaks count="2" manualBreakCount="2">
    <brk id="14" max="16383" man="1"/>
    <brk id="18" max="16383" man="1"/>
  </rowBreaks>
</worksheet>
</file>

<file path=xl/worksheets/sheet2.xml><?xml version="1.0" encoding="utf-8"?>
<worksheet xmlns="http://schemas.openxmlformats.org/spreadsheetml/2006/main" xmlns:r="http://schemas.openxmlformats.org/officeDocument/2006/relationships">
  <sheetPr codeName="Лист3"/>
  <dimension ref="A1:F186"/>
  <sheetViews>
    <sheetView view="pageBreakPreview" zoomScale="80" zoomScaleNormal="80" zoomScaleSheetLayoutView="80" workbookViewId="0">
      <selection activeCell="D7" sqref="D7:D8"/>
    </sheetView>
  </sheetViews>
  <sheetFormatPr defaultRowHeight="15"/>
  <cols>
    <col min="1" max="1" width="56.5703125" style="1" customWidth="1"/>
    <col min="2" max="2" width="5.28515625" style="3" customWidth="1"/>
    <col min="3" max="3" width="4.85546875" style="3" customWidth="1"/>
    <col min="4" max="4" width="13.140625" style="4" customWidth="1"/>
    <col min="5" max="5" width="7.42578125" style="3" customWidth="1"/>
    <col min="6" max="6" width="14" style="5" customWidth="1"/>
    <col min="7" max="8" width="0" style="6" hidden="1" customWidth="1"/>
    <col min="9" max="16384" width="9.140625" style="6"/>
  </cols>
  <sheetData>
    <row r="1" spans="1:6" s="10" customFormat="1" ht="0.75" customHeight="1">
      <c r="A1" s="1"/>
      <c r="B1" s="7"/>
      <c r="C1" s="7"/>
      <c r="D1" s="8"/>
      <c r="E1" s="7"/>
      <c r="F1" s="9"/>
    </row>
    <row r="2" spans="1:6" s="10" customFormat="1" ht="27" customHeight="1">
      <c r="A2" s="1"/>
      <c r="B2" s="11"/>
      <c r="C2" s="110" t="s">
        <v>113</v>
      </c>
      <c r="D2" s="110"/>
      <c r="E2" s="110"/>
      <c r="F2" s="110"/>
    </row>
    <row r="3" spans="1:6" s="10" customFormat="1" ht="112.5" customHeight="1">
      <c r="A3" s="1"/>
      <c r="B3" s="12"/>
      <c r="C3" s="100" t="s">
        <v>116</v>
      </c>
      <c r="D3" s="100"/>
      <c r="E3" s="100"/>
      <c r="F3" s="100"/>
    </row>
    <row r="4" spans="1:6" ht="24" customHeight="1">
      <c r="A4" s="111"/>
      <c r="B4" s="111"/>
      <c r="C4" s="111"/>
      <c r="D4" s="111"/>
      <c r="E4" s="111"/>
      <c r="F4" s="111"/>
    </row>
    <row r="5" spans="1:6" s="57" customFormat="1" ht="114.75" customHeight="1">
      <c r="A5" s="109" t="s">
        <v>107</v>
      </c>
      <c r="B5" s="109"/>
      <c r="C5" s="109"/>
      <c r="D5" s="109"/>
      <c r="E5" s="109"/>
      <c r="F5" s="109"/>
    </row>
    <row r="6" spans="1:6" ht="27" customHeight="1">
      <c r="F6" s="13" t="s">
        <v>65</v>
      </c>
    </row>
    <row r="7" spans="1:6" s="16" customFormat="1" ht="22.5" customHeight="1">
      <c r="A7" s="107" t="s">
        <v>0</v>
      </c>
      <c r="B7" s="108" t="s">
        <v>2</v>
      </c>
      <c r="C7" s="108" t="s">
        <v>3</v>
      </c>
      <c r="D7" s="107" t="s">
        <v>4</v>
      </c>
      <c r="E7" s="108" t="s">
        <v>5</v>
      </c>
      <c r="F7" s="107" t="s">
        <v>109</v>
      </c>
    </row>
    <row r="8" spans="1:6" s="17" customFormat="1" ht="82.5" customHeight="1">
      <c r="A8" s="107"/>
      <c r="B8" s="108"/>
      <c r="C8" s="108"/>
      <c r="D8" s="107"/>
      <c r="E8" s="108"/>
      <c r="F8" s="107"/>
    </row>
    <row r="9" spans="1:6" s="17" customFormat="1" ht="33" customHeight="1">
      <c r="A9" s="18" t="s">
        <v>7</v>
      </c>
      <c r="B9" s="20"/>
      <c r="C9" s="20"/>
      <c r="D9" s="21"/>
      <c r="E9" s="20"/>
      <c r="F9" s="94">
        <f>F10+F21+F25+F28+F34+F44+F51</f>
        <v>3935.2000000000003</v>
      </c>
    </row>
    <row r="10" spans="1:6" s="25" customFormat="1" ht="21.75" customHeight="1">
      <c r="A10" s="22" t="s">
        <v>66</v>
      </c>
      <c r="B10" s="36" t="s">
        <v>10</v>
      </c>
      <c r="C10" s="23"/>
      <c r="D10" s="24"/>
      <c r="E10" s="23"/>
      <c r="F10" s="92">
        <f>F11+F13+F17</f>
        <v>2367.1</v>
      </c>
    </row>
    <row r="11" spans="1:6" s="25" customFormat="1" ht="54.75" customHeight="1">
      <c r="A11" s="22" t="s">
        <v>67</v>
      </c>
      <c r="B11" s="36" t="s">
        <v>10</v>
      </c>
      <c r="C11" s="36" t="s">
        <v>11</v>
      </c>
      <c r="D11" s="24"/>
      <c r="E11" s="23"/>
      <c r="F11" s="92">
        <f>F12</f>
        <v>615.6</v>
      </c>
    </row>
    <row r="12" spans="1:6" s="27" customFormat="1" ht="210" customHeight="1">
      <c r="A12" s="26" t="s">
        <v>9</v>
      </c>
      <c r="B12" s="23" t="s">
        <v>10</v>
      </c>
      <c r="C12" s="23" t="s">
        <v>11</v>
      </c>
      <c r="D12" s="24" t="s">
        <v>12</v>
      </c>
      <c r="E12" s="23" t="s">
        <v>13</v>
      </c>
      <c r="F12" s="91">
        <f>'прил 3_ 2017'!G9</f>
        <v>615.6</v>
      </c>
    </row>
    <row r="13" spans="1:6" s="25" customFormat="1" ht="75" customHeight="1">
      <c r="A13" s="58" t="s">
        <v>68</v>
      </c>
      <c r="B13" s="36" t="s">
        <v>10</v>
      </c>
      <c r="C13" s="36" t="s">
        <v>15</v>
      </c>
      <c r="D13" s="24"/>
      <c r="E13" s="23"/>
      <c r="F13" s="92">
        <f>SUM(F14:F16)</f>
        <v>1695.5</v>
      </c>
    </row>
    <row r="14" spans="1:6" s="25" customFormat="1" ht="227.25" customHeight="1">
      <c r="A14" s="28" t="s">
        <v>14</v>
      </c>
      <c r="B14" s="23" t="s">
        <v>10</v>
      </c>
      <c r="C14" s="23" t="s">
        <v>15</v>
      </c>
      <c r="D14" s="24" t="s">
        <v>16</v>
      </c>
      <c r="E14" s="23" t="s">
        <v>13</v>
      </c>
      <c r="F14" s="91">
        <f>'прил 3_ 2017'!G10</f>
        <v>747.9</v>
      </c>
    </row>
    <row r="15" spans="1:6" s="25" customFormat="1" ht="157.5" customHeight="1">
      <c r="A15" s="29" t="s">
        <v>17</v>
      </c>
      <c r="B15" s="23" t="s">
        <v>10</v>
      </c>
      <c r="C15" s="23" t="s">
        <v>15</v>
      </c>
      <c r="D15" s="24" t="s">
        <v>16</v>
      </c>
      <c r="E15" s="23" t="s">
        <v>18</v>
      </c>
      <c r="F15" s="91">
        <f>'прил 3_ 2017'!G11</f>
        <v>794.1</v>
      </c>
    </row>
    <row r="16" spans="1:6" s="27" customFormat="1" ht="143.25" customHeight="1">
      <c r="A16" s="30" t="s">
        <v>19</v>
      </c>
      <c r="B16" s="23" t="s">
        <v>10</v>
      </c>
      <c r="C16" s="23" t="s">
        <v>15</v>
      </c>
      <c r="D16" s="24" t="s">
        <v>16</v>
      </c>
      <c r="E16" s="23" t="s">
        <v>20</v>
      </c>
      <c r="F16" s="91">
        <f>'прил 3_ 2017'!G12</f>
        <v>153.5</v>
      </c>
    </row>
    <row r="17" spans="1:6" s="27" customFormat="1" ht="23.25" customHeight="1">
      <c r="A17" s="58" t="s">
        <v>69</v>
      </c>
      <c r="B17" s="36" t="s">
        <v>10</v>
      </c>
      <c r="C17" s="36" t="s">
        <v>22</v>
      </c>
      <c r="D17" s="24"/>
      <c r="E17" s="59"/>
      <c r="F17" s="94">
        <f>F19+F20+F18</f>
        <v>56</v>
      </c>
    </row>
    <row r="18" spans="1:6" s="27" customFormat="1" ht="198" customHeight="1">
      <c r="A18" s="28" t="s">
        <v>21</v>
      </c>
      <c r="B18" s="32" t="s">
        <v>10</v>
      </c>
      <c r="C18" s="32" t="s">
        <v>22</v>
      </c>
      <c r="D18" s="33" t="s">
        <v>23</v>
      </c>
      <c r="E18" s="32" t="s">
        <v>18</v>
      </c>
      <c r="F18" s="91">
        <f>'прил 3_ 2017'!G13</f>
        <v>31.1</v>
      </c>
    </row>
    <row r="19" spans="1:6" s="27" customFormat="1" ht="162.75" customHeight="1">
      <c r="A19" s="34" t="s">
        <v>24</v>
      </c>
      <c r="B19" s="23" t="s">
        <v>10</v>
      </c>
      <c r="C19" s="23" t="s">
        <v>22</v>
      </c>
      <c r="D19" s="24" t="s">
        <v>23</v>
      </c>
      <c r="E19" s="23" t="s">
        <v>25</v>
      </c>
      <c r="F19" s="91">
        <f>'прил 3_ 2017'!G14</f>
        <v>23.6</v>
      </c>
    </row>
    <row r="20" spans="1:6" s="27" customFormat="1" ht="173.25" customHeight="1">
      <c r="A20" s="34" t="s">
        <v>26</v>
      </c>
      <c r="B20" s="23" t="s">
        <v>10</v>
      </c>
      <c r="C20" s="23" t="s">
        <v>22</v>
      </c>
      <c r="D20" s="24" t="s">
        <v>23</v>
      </c>
      <c r="E20" s="23" t="s">
        <v>20</v>
      </c>
      <c r="F20" s="91">
        <f>'прил 3_ 2017'!G15</f>
        <v>1.3</v>
      </c>
    </row>
    <row r="21" spans="1:6" s="27" customFormat="1" ht="22.5" customHeight="1">
      <c r="A21" s="60" t="s">
        <v>70</v>
      </c>
      <c r="B21" s="36" t="s">
        <v>11</v>
      </c>
      <c r="C21" s="36"/>
      <c r="D21" s="37"/>
      <c r="E21" s="61"/>
      <c r="F21" s="94">
        <f>F22</f>
        <v>68.3</v>
      </c>
    </row>
    <row r="22" spans="1:6" s="27" customFormat="1" ht="22.5" customHeight="1">
      <c r="A22" s="60" t="s">
        <v>71</v>
      </c>
      <c r="B22" s="36" t="s">
        <v>11</v>
      </c>
      <c r="C22" s="36" t="s">
        <v>28</v>
      </c>
      <c r="D22" s="37"/>
      <c r="E22" s="61"/>
      <c r="F22" s="94">
        <f>F23+F24</f>
        <v>68.3</v>
      </c>
    </row>
    <row r="23" spans="1:6" s="27" customFormat="1" ht="246" customHeight="1">
      <c r="A23" s="28" t="s">
        <v>27</v>
      </c>
      <c r="B23" s="23" t="s">
        <v>11</v>
      </c>
      <c r="C23" s="23" t="s">
        <v>28</v>
      </c>
      <c r="D23" s="24" t="s">
        <v>29</v>
      </c>
      <c r="E23" s="23" t="s">
        <v>13</v>
      </c>
      <c r="F23" s="91">
        <f>'прил 3_ 2017'!G16</f>
        <v>62.1</v>
      </c>
    </row>
    <row r="24" spans="1:6" s="27" customFormat="1" ht="199.5" customHeight="1">
      <c r="A24" s="29" t="s">
        <v>30</v>
      </c>
      <c r="B24" s="23" t="s">
        <v>11</v>
      </c>
      <c r="C24" s="23" t="s">
        <v>28</v>
      </c>
      <c r="D24" s="24" t="s">
        <v>29</v>
      </c>
      <c r="E24" s="23" t="s">
        <v>18</v>
      </c>
      <c r="F24" s="95">
        <f>'прил 3_ 2017'!G17</f>
        <v>6.2</v>
      </c>
    </row>
    <row r="25" spans="1:6" s="62" customFormat="1" ht="42" customHeight="1">
      <c r="A25" s="58" t="s">
        <v>72</v>
      </c>
      <c r="B25" s="36" t="s">
        <v>28</v>
      </c>
      <c r="C25" s="36"/>
      <c r="D25" s="37"/>
      <c r="E25" s="36"/>
      <c r="F25" s="92">
        <f>F26</f>
        <v>1.3</v>
      </c>
    </row>
    <row r="26" spans="1:6" s="62" customFormat="1" ht="59.25" customHeight="1">
      <c r="A26" s="63" t="s">
        <v>73</v>
      </c>
      <c r="B26" s="36" t="s">
        <v>28</v>
      </c>
      <c r="C26" s="36" t="s">
        <v>32</v>
      </c>
      <c r="D26" s="37"/>
      <c r="E26" s="36"/>
      <c r="F26" s="92">
        <f>F27</f>
        <v>1.3</v>
      </c>
    </row>
    <row r="27" spans="1:6" s="27" customFormat="1" ht="200.25" customHeight="1">
      <c r="A27" s="26" t="s">
        <v>31</v>
      </c>
      <c r="B27" s="23" t="s">
        <v>28</v>
      </c>
      <c r="C27" s="23" t="s">
        <v>32</v>
      </c>
      <c r="D27" s="24" t="s">
        <v>33</v>
      </c>
      <c r="E27" s="23" t="s">
        <v>18</v>
      </c>
      <c r="F27" s="96">
        <f>'прил 3_ 2017'!G18</f>
        <v>1.3</v>
      </c>
    </row>
    <row r="28" spans="1:6" s="27" customFormat="1" ht="22.5" customHeight="1">
      <c r="A28" s="22" t="s">
        <v>74</v>
      </c>
      <c r="B28" s="36" t="s">
        <v>15</v>
      </c>
      <c r="C28" s="36"/>
      <c r="D28" s="37"/>
      <c r="E28" s="61"/>
      <c r="F28" s="94">
        <f>F29+F31</f>
        <v>125.3</v>
      </c>
    </row>
    <row r="29" spans="1:6" s="27" customFormat="1" ht="22.5" customHeight="1">
      <c r="A29" s="60" t="s">
        <v>75</v>
      </c>
      <c r="B29" s="36" t="s">
        <v>15</v>
      </c>
      <c r="C29" s="36" t="s">
        <v>32</v>
      </c>
      <c r="D29" s="37"/>
      <c r="E29" s="61"/>
      <c r="F29" s="94">
        <f>F30</f>
        <v>14</v>
      </c>
    </row>
    <row r="30" spans="1:6" s="27" customFormat="1" ht="167.25" customHeight="1">
      <c r="A30" s="34" t="s">
        <v>34</v>
      </c>
      <c r="B30" s="23" t="s">
        <v>15</v>
      </c>
      <c r="C30" s="23" t="s">
        <v>32</v>
      </c>
      <c r="D30" s="24" t="s">
        <v>35</v>
      </c>
      <c r="E30" s="23" t="s">
        <v>18</v>
      </c>
      <c r="F30" s="91">
        <f>'прил 3_ 2017'!G19</f>
        <v>14</v>
      </c>
    </row>
    <row r="31" spans="1:6" s="27" customFormat="1" ht="22.5" customHeight="1">
      <c r="A31" s="60" t="s">
        <v>99</v>
      </c>
      <c r="B31" s="36" t="s">
        <v>15</v>
      </c>
      <c r="C31" s="36" t="s">
        <v>96</v>
      </c>
      <c r="D31" s="37"/>
      <c r="E31" s="61"/>
      <c r="F31" s="94">
        <f>F33+F32</f>
        <v>111.3</v>
      </c>
    </row>
    <row r="32" spans="1:6" s="27" customFormat="1" ht="160.5" customHeight="1">
      <c r="A32" s="34" t="s">
        <v>98</v>
      </c>
      <c r="B32" s="23" t="s">
        <v>15</v>
      </c>
      <c r="C32" s="23" t="s">
        <v>96</v>
      </c>
      <c r="D32" s="24" t="s">
        <v>97</v>
      </c>
      <c r="E32" s="23" t="s">
        <v>18</v>
      </c>
      <c r="F32" s="91">
        <f>'прил 3_ 2017'!G21</f>
        <v>35.299999999999997</v>
      </c>
    </row>
    <row r="33" spans="1:6" s="27" customFormat="1" ht="160.5" customHeight="1">
      <c r="A33" s="34" t="s">
        <v>111</v>
      </c>
      <c r="B33" s="23" t="s">
        <v>15</v>
      </c>
      <c r="C33" s="23" t="s">
        <v>96</v>
      </c>
      <c r="D33" s="24" t="s">
        <v>110</v>
      </c>
      <c r="E33" s="23" t="s">
        <v>18</v>
      </c>
      <c r="F33" s="91">
        <f>'прил 3_ 2017'!G20</f>
        <v>76</v>
      </c>
    </row>
    <row r="34" spans="1:6" s="27" customFormat="1" ht="15.75">
      <c r="A34" s="35" t="s">
        <v>76</v>
      </c>
      <c r="B34" s="36" t="s">
        <v>37</v>
      </c>
      <c r="C34" s="36"/>
      <c r="D34" s="37"/>
      <c r="E34" s="61"/>
      <c r="F34" s="94">
        <f>F35</f>
        <v>108.7</v>
      </c>
    </row>
    <row r="35" spans="1:6" s="27" customFormat="1" ht="15.75">
      <c r="A35" s="35" t="s">
        <v>77</v>
      </c>
      <c r="B35" s="36" t="s">
        <v>37</v>
      </c>
      <c r="C35" s="36" t="s">
        <v>28</v>
      </c>
      <c r="D35" s="37"/>
      <c r="E35" s="61"/>
      <c r="F35" s="94">
        <f>SUM(F36:F43)</f>
        <v>108.7</v>
      </c>
    </row>
    <row r="36" spans="1:6" s="27" customFormat="1" ht="141" customHeight="1">
      <c r="A36" s="34" t="s">
        <v>36</v>
      </c>
      <c r="B36" s="23" t="s">
        <v>37</v>
      </c>
      <c r="C36" s="23" t="s">
        <v>28</v>
      </c>
      <c r="D36" s="24" t="s">
        <v>38</v>
      </c>
      <c r="E36" s="23" t="s">
        <v>18</v>
      </c>
      <c r="F36" s="91">
        <f>'прил 3_ 2017'!G22</f>
        <v>69.599999999999994</v>
      </c>
    </row>
    <row r="37" spans="1:6" s="27" customFormat="1" ht="150.75" customHeight="1">
      <c r="A37" s="26" t="s">
        <v>39</v>
      </c>
      <c r="B37" s="23" t="s">
        <v>37</v>
      </c>
      <c r="C37" s="23" t="s">
        <v>28</v>
      </c>
      <c r="D37" s="24" t="s">
        <v>40</v>
      </c>
      <c r="E37" s="23" t="s">
        <v>18</v>
      </c>
      <c r="F37" s="91">
        <f>'прил 3_ 2017'!G23</f>
        <v>0</v>
      </c>
    </row>
    <row r="38" spans="1:6" s="27" customFormat="1" ht="159" customHeight="1">
      <c r="A38" s="26" t="s">
        <v>41</v>
      </c>
      <c r="B38" s="23" t="s">
        <v>37</v>
      </c>
      <c r="C38" s="23" t="s">
        <v>28</v>
      </c>
      <c r="D38" s="23" t="s">
        <v>42</v>
      </c>
      <c r="E38" s="23" t="s">
        <v>18</v>
      </c>
      <c r="F38" s="91">
        <f>'прил 3_ 2017'!G24</f>
        <v>0</v>
      </c>
    </row>
    <row r="39" spans="1:6" s="27" customFormat="1" ht="159" customHeight="1">
      <c r="A39" s="26" t="s">
        <v>41</v>
      </c>
      <c r="B39" s="23" t="s">
        <v>37</v>
      </c>
      <c r="C39" s="23" t="s">
        <v>28</v>
      </c>
      <c r="D39" s="23" t="s">
        <v>42</v>
      </c>
      <c r="E39" s="23" t="s">
        <v>20</v>
      </c>
      <c r="F39" s="91">
        <f>'прил 3_ 2017'!G25</f>
        <v>10.199999999999999</v>
      </c>
    </row>
    <row r="40" spans="1:6" s="27" customFormat="1" ht="156.75" customHeight="1">
      <c r="A40" s="26" t="s">
        <v>43</v>
      </c>
      <c r="B40" s="23" t="s">
        <v>37</v>
      </c>
      <c r="C40" s="23" t="s">
        <v>28</v>
      </c>
      <c r="D40" s="24" t="s">
        <v>44</v>
      </c>
      <c r="E40" s="23" t="s">
        <v>18</v>
      </c>
      <c r="F40" s="91">
        <f>'прил 3_ 2017'!G26</f>
        <v>0</v>
      </c>
    </row>
    <row r="41" spans="1:6" s="27" customFormat="1" ht="141.75" customHeight="1">
      <c r="A41" s="26" t="s">
        <v>45</v>
      </c>
      <c r="B41" s="23" t="s">
        <v>37</v>
      </c>
      <c r="C41" s="23" t="s">
        <v>28</v>
      </c>
      <c r="D41" s="24" t="s">
        <v>46</v>
      </c>
      <c r="E41" s="23" t="s">
        <v>18</v>
      </c>
      <c r="F41" s="91">
        <f>'прил 3_ 2017'!G27</f>
        <v>15</v>
      </c>
    </row>
    <row r="42" spans="1:6" s="27" customFormat="1" ht="141.75">
      <c r="A42" s="34" t="s">
        <v>104</v>
      </c>
      <c r="B42" s="23" t="s">
        <v>37</v>
      </c>
      <c r="C42" s="23" t="s">
        <v>28</v>
      </c>
      <c r="D42" s="24" t="s">
        <v>105</v>
      </c>
      <c r="E42" s="23" t="s">
        <v>18</v>
      </c>
      <c r="F42" s="91">
        <f>'прил 3_ 2017'!G28</f>
        <v>13.9</v>
      </c>
    </row>
    <row r="43" spans="1:6" s="27" customFormat="1" ht="157.5">
      <c r="A43" s="34" t="s">
        <v>102</v>
      </c>
      <c r="B43" s="23" t="s">
        <v>37</v>
      </c>
      <c r="C43" s="23" t="s">
        <v>28</v>
      </c>
      <c r="D43" s="24" t="s">
        <v>103</v>
      </c>
      <c r="E43" s="23" t="s">
        <v>18</v>
      </c>
      <c r="F43" s="91">
        <f>'прил 3_ 2017'!G29</f>
        <v>0</v>
      </c>
    </row>
    <row r="44" spans="1:6" s="25" customFormat="1" ht="40.5" customHeight="1">
      <c r="A44" s="35" t="s">
        <v>78</v>
      </c>
      <c r="B44" s="36" t="s">
        <v>55</v>
      </c>
      <c r="C44" s="36"/>
      <c r="D44" s="37"/>
      <c r="E44" s="61"/>
      <c r="F44" s="94">
        <f>F45</f>
        <v>1149.6999999999998</v>
      </c>
    </row>
    <row r="45" spans="1:6" s="25" customFormat="1" ht="15.75">
      <c r="A45" s="35" t="s">
        <v>79</v>
      </c>
      <c r="B45" s="36" t="s">
        <v>55</v>
      </c>
      <c r="C45" s="36" t="s">
        <v>10</v>
      </c>
      <c r="D45" s="37"/>
      <c r="E45" s="61"/>
      <c r="F45" s="94">
        <f>SUM(F46:F50)</f>
        <v>1149.6999999999998</v>
      </c>
    </row>
    <row r="46" spans="1:6" s="25" customFormat="1" ht="211.5" customHeight="1">
      <c r="A46" s="29" t="s">
        <v>54</v>
      </c>
      <c r="B46" s="23" t="s">
        <v>55</v>
      </c>
      <c r="C46" s="23" t="s">
        <v>10</v>
      </c>
      <c r="D46" s="23" t="s">
        <v>56</v>
      </c>
      <c r="E46" s="23" t="s">
        <v>13</v>
      </c>
      <c r="F46" s="91">
        <f>'прил 3_ 2017'!G33</f>
        <v>635.79999999999995</v>
      </c>
    </row>
    <row r="47" spans="1:6" s="25" customFormat="1" ht="161.25" customHeight="1">
      <c r="A47" s="29" t="s">
        <v>57</v>
      </c>
      <c r="B47" s="23" t="s">
        <v>55</v>
      </c>
      <c r="C47" s="23" t="s">
        <v>10</v>
      </c>
      <c r="D47" s="23" t="s">
        <v>56</v>
      </c>
      <c r="E47" s="23" t="s">
        <v>18</v>
      </c>
      <c r="F47" s="91">
        <f>'прил 3_ 2017'!G34</f>
        <v>229.8</v>
      </c>
    </row>
    <row r="48" spans="1:6" s="25" customFormat="1" ht="137.25" customHeight="1">
      <c r="A48" s="29" t="s">
        <v>58</v>
      </c>
      <c r="B48" s="23" t="s">
        <v>55</v>
      </c>
      <c r="C48" s="23" t="s">
        <v>10</v>
      </c>
      <c r="D48" s="23" t="s">
        <v>56</v>
      </c>
      <c r="E48" s="23" t="s">
        <v>20</v>
      </c>
      <c r="F48" s="91">
        <f>'прил 3_ 2017'!G35</f>
        <v>5.8</v>
      </c>
    </row>
    <row r="49" spans="1:6" s="25" customFormat="1" ht="198.75" customHeight="1">
      <c r="A49" s="29" t="s">
        <v>59</v>
      </c>
      <c r="B49" s="23" t="s">
        <v>55</v>
      </c>
      <c r="C49" s="23" t="s">
        <v>10</v>
      </c>
      <c r="D49" s="23" t="s">
        <v>60</v>
      </c>
      <c r="E49" s="23" t="s">
        <v>13</v>
      </c>
      <c r="F49" s="91">
        <f>'прил 3_ 2017'!G36</f>
        <v>278.3</v>
      </c>
    </row>
    <row r="50" spans="1:6" s="25" customFormat="1" ht="152.25" customHeight="1">
      <c r="A50" s="29" t="s">
        <v>61</v>
      </c>
      <c r="B50" s="23" t="s">
        <v>55</v>
      </c>
      <c r="C50" s="23" t="s">
        <v>10</v>
      </c>
      <c r="D50" s="23" t="s">
        <v>60</v>
      </c>
      <c r="E50" s="23" t="s">
        <v>18</v>
      </c>
      <c r="F50" s="91">
        <f>'прил 3_ 2017'!G37</f>
        <v>0</v>
      </c>
    </row>
    <row r="51" spans="1:6" s="27" customFormat="1" ht="21.75" customHeight="1">
      <c r="A51" s="22" t="s">
        <v>80</v>
      </c>
      <c r="B51" s="36" t="s">
        <v>48</v>
      </c>
      <c r="C51" s="36"/>
      <c r="D51" s="37"/>
      <c r="E51" s="61"/>
      <c r="F51" s="94">
        <f>F52+F54</f>
        <v>114.8</v>
      </c>
    </row>
    <row r="52" spans="1:6" s="27" customFormat="1" ht="27.75" customHeight="1">
      <c r="A52" s="64" t="s">
        <v>81</v>
      </c>
      <c r="B52" s="36" t="s">
        <v>48</v>
      </c>
      <c r="C52" s="36" t="s">
        <v>10</v>
      </c>
      <c r="D52" s="37"/>
      <c r="E52" s="61"/>
      <c r="F52" s="94">
        <f>F53</f>
        <v>114.8</v>
      </c>
    </row>
    <row r="53" spans="1:6" s="27" customFormat="1" ht="210" customHeight="1">
      <c r="A53" s="26" t="s">
        <v>47</v>
      </c>
      <c r="B53" s="23" t="s">
        <v>48</v>
      </c>
      <c r="C53" s="23" t="s">
        <v>10</v>
      </c>
      <c r="D53" s="24" t="s">
        <v>49</v>
      </c>
      <c r="E53" s="23" t="s">
        <v>50</v>
      </c>
      <c r="F53" s="91">
        <f>'прил 3_ 2017'!G30</f>
        <v>114.8</v>
      </c>
    </row>
    <row r="54" spans="1:6" s="27" customFormat="1" ht="24" customHeight="1">
      <c r="A54" s="65" t="s">
        <v>82</v>
      </c>
      <c r="B54" s="36" t="s">
        <v>48</v>
      </c>
      <c r="C54" s="36" t="s">
        <v>28</v>
      </c>
      <c r="D54" s="24"/>
      <c r="E54" s="59"/>
      <c r="F54" s="94">
        <f>F55</f>
        <v>0</v>
      </c>
    </row>
    <row r="55" spans="1:6" s="27" customFormat="1" ht="204" customHeight="1">
      <c r="A55" s="34" t="s">
        <v>51</v>
      </c>
      <c r="B55" s="23" t="s">
        <v>48</v>
      </c>
      <c r="C55" s="23" t="s">
        <v>28</v>
      </c>
      <c r="D55" s="24" t="s">
        <v>52</v>
      </c>
      <c r="E55" s="23" t="s">
        <v>50</v>
      </c>
      <c r="F55" s="91">
        <f>'прил 3_ 2017'!G31</f>
        <v>0</v>
      </c>
    </row>
    <row r="56" spans="1:6" s="43" customFormat="1" ht="9.75" customHeight="1">
      <c r="A56" s="38"/>
      <c r="B56" s="40"/>
      <c r="C56" s="40"/>
      <c r="D56" s="41"/>
      <c r="E56" s="40"/>
      <c r="F56" s="42"/>
    </row>
    <row r="57" spans="1:6" s="43" customFormat="1" ht="16.5">
      <c r="A57" s="38" t="s">
        <v>62</v>
      </c>
      <c r="B57" s="40"/>
      <c r="C57" s="40"/>
      <c r="D57" s="41"/>
      <c r="E57" s="40"/>
      <c r="F57" s="42"/>
    </row>
    <row r="58" spans="1:6" s="44" customFormat="1" ht="16.5">
      <c r="A58" s="38" t="s">
        <v>63</v>
      </c>
      <c r="B58" s="40"/>
      <c r="C58" s="103" t="s">
        <v>64</v>
      </c>
      <c r="D58" s="103"/>
      <c r="E58" s="103"/>
      <c r="F58" s="103"/>
    </row>
    <row r="59" spans="1:6" s="44" customFormat="1" ht="16.5">
      <c r="A59" s="38"/>
      <c r="B59" s="40"/>
      <c r="C59" s="45"/>
      <c r="D59" s="46"/>
      <c r="E59" s="40"/>
      <c r="F59" s="47"/>
    </row>
    <row r="60" spans="1:6" s="44" customFormat="1" ht="16.5">
      <c r="A60" s="38"/>
      <c r="B60" s="40"/>
      <c r="C60" s="40"/>
      <c r="D60" s="41"/>
      <c r="E60" s="40"/>
      <c r="F60" s="47"/>
    </row>
    <row r="61" spans="1:6" s="44" customFormat="1" ht="16.5">
      <c r="A61" s="38"/>
      <c r="B61" s="40"/>
      <c r="C61" s="40"/>
      <c r="D61" s="41"/>
      <c r="E61" s="40"/>
      <c r="F61" s="47"/>
    </row>
    <row r="62" spans="1:6" s="44" customFormat="1" ht="16.5">
      <c r="A62" s="38"/>
      <c r="B62" s="40"/>
      <c r="C62" s="40"/>
      <c r="D62" s="41"/>
      <c r="E62" s="48"/>
      <c r="F62" s="49"/>
    </row>
    <row r="63" spans="1:6" s="44" customFormat="1" ht="16.5">
      <c r="A63" s="38"/>
      <c r="B63" s="40"/>
      <c r="C63" s="40"/>
      <c r="D63" s="41"/>
      <c r="E63" s="48"/>
      <c r="F63" s="49"/>
    </row>
    <row r="64" spans="1:6" s="44" customFormat="1" ht="16.5">
      <c r="A64" s="38"/>
      <c r="B64" s="40"/>
      <c r="C64" s="40"/>
      <c r="D64" s="41"/>
      <c r="E64" s="48"/>
      <c r="F64" s="49"/>
    </row>
    <row r="65" spans="1:6" s="44" customFormat="1" ht="16.5">
      <c r="A65" s="38"/>
      <c r="B65" s="40"/>
      <c r="C65" s="40"/>
      <c r="D65" s="41"/>
      <c r="E65" s="48"/>
      <c r="F65" s="49"/>
    </row>
    <row r="66" spans="1:6" s="44" customFormat="1" ht="16.5">
      <c r="A66" s="38"/>
      <c r="B66" s="40"/>
      <c r="C66" s="40"/>
      <c r="D66" s="41"/>
      <c r="E66" s="48"/>
      <c r="F66" s="49"/>
    </row>
    <row r="67" spans="1:6" s="44" customFormat="1" ht="16.5">
      <c r="A67" s="38"/>
      <c r="B67" s="40"/>
      <c r="C67" s="40"/>
      <c r="D67" s="41"/>
      <c r="E67" s="48"/>
      <c r="F67" s="49"/>
    </row>
    <row r="68" spans="1:6" s="44" customFormat="1" ht="16.5">
      <c r="A68" s="38"/>
      <c r="B68" s="40"/>
      <c r="C68" s="40"/>
      <c r="D68" s="41"/>
      <c r="E68" s="48"/>
      <c r="F68" s="49"/>
    </row>
    <row r="69" spans="1:6" s="54" customFormat="1" ht="16.5">
      <c r="A69" s="51"/>
      <c r="B69" s="53"/>
      <c r="C69" s="53"/>
      <c r="D69" s="41"/>
      <c r="E69" s="48"/>
      <c r="F69" s="49"/>
    </row>
    <row r="70" spans="1:6" s="54" customFormat="1" ht="16.5">
      <c r="A70" s="51"/>
      <c r="B70" s="53"/>
      <c r="C70" s="53"/>
      <c r="D70" s="41"/>
      <c r="E70" s="48"/>
      <c r="F70" s="49"/>
    </row>
    <row r="71" spans="1:6" s="54" customFormat="1" ht="16.5">
      <c r="A71" s="51"/>
      <c r="B71" s="53"/>
      <c r="C71" s="53"/>
      <c r="D71" s="41"/>
      <c r="E71" s="48"/>
      <c r="F71" s="49"/>
    </row>
    <row r="72" spans="1:6" s="54" customFormat="1" ht="16.5">
      <c r="A72" s="51"/>
      <c r="B72" s="53"/>
      <c r="C72" s="53"/>
      <c r="D72" s="41"/>
      <c r="E72" s="48"/>
      <c r="F72" s="49"/>
    </row>
    <row r="73" spans="1:6" s="54" customFormat="1" ht="16.5">
      <c r="A73" s="51"/>
      <c r="B73" s="53"/>
      <c r="C73" s="53"/>
      <c r="D73" s="41"/>
      <c r="E73" s="48"/>
      <c r="F73" s="49"/>
    </row>
    <row r="74" spans="1:6" s="54" customFormat="1" ht="16.5">
      <c r="A74" s="51"/>
      <c r="B74" s="53"/>
      <c r="C74" s="53"/>
      <c r="D74" s="41"/>
      <c r="E74" s="53"/>
      <c r="F74" s="55"/>
    </row>
    <row r="75" spans="1:6" s="54" customFormat="1" ht="16.5">
      <c r="A75" s="51"/>
      <c r="B75" s="53"/>
      <c r="C75" s="53"/>
      <c r="D75" s="41"/>
      <c r="E75" s="53"/>
      <c r="F75" s="55"/>
    </row>
    <row r="76" spans="1:6" s="54" customFormat="1" ht="16.5">
      <c r="A76" s="51"/>
      <c r="B76" s="53"/>
      <c r="C76" s="53"/>
      <c r="D76" s="41"/>
      <c r="E76" s="53"/>
      <c r="F76" s="55"/>
    </row>
    <row r="77" spans="1:6" s="54" customFormat="1" ht="16.5">
      <c r="A77" s="51"/>
      <c r="B77" s="53"/>
      <c r="C77" s="53"/>
      <c r="D77" s="41"/>
      <c r="E77" s="53"/>
      <c r="F77" s="55"/>
    </row>
    <row r="78" spans="1:6" s="54" customFormat="1">
      <c r="A78" s="51"/>
      <c r="B78" s="53"/>
      <c r="C78" s="53"/>
      <c r="D78" s="56"/>
      <c r="E78" s="53"/>
      <c r="F78" s="55"/>
    </row>
    <row r="79" spans="1:6" s="54" customFormat="1">
      <c r="A79" s="51"/>
      <c r="B79" s="53"/>
      <c r="C79" s="53"/>
      <c r="D79" s="56"/>
      <c r="E79" s="53"/>
      <c r="F79" s="55"/>
    </row>
    <row r="80" spans="1:6" s="54" customFormat="1">
      <c r="A80" s="51"/>
      <c r="B80" s="53"/>
      <c r="C80" s="53"/>
      <c r="D80" s="56"/>
      <c r="E80" s="53"/>
      <c r="F80" s="55"/>
    </row>
    <row r="81" spans="1:6" s="54" customFormat="1">
      <c r="A81" s="51"/>
      <c r="B81" s="53"/>
      <c r="C81" s="53"/>
      <c r="D81" s="56"/>
      <c r="E81" s="53"/>
      <c r="F81" s="55"/>
    </row>
    <row r="82" spans="1:6" s="54" customFormat="1">
      <c r="A82" s="51"/>
      <c r="B82" s="53"/>
      <c r="C82" s="53"/>
      <c r="D82" s="56"/>
      <c r="E82" s="53"/>
      <c r="F82" s="55"/>
    </row>
    <row r="83" spans="1:6" s="54" customFormat="1">
      <c r="A83" s="51"/>
      <c r="B83" s="53"/>
      <c r="C83" s="53"/>
      <c r="D83" s="56"/>
      <c r="E83" s="53"/>
      <c r="F83" s="55"/>
    </row>
    <row r="84" spans="1:6" s="54" customFormat="1">
      <c r="A84" s="51"/>
      <c r="B84" s="53"/>
      <c r="C84" s="53"/>
      <c r="D84" s="56"/>
      <c r="E84" s="53"/>
      <c r="F84" s="55"/>
    </row>
    <row r="85" spans="1:6" s="54" customFormat="1">
      <c r="A85" s="51"/>
      <c r="B85" s="53"/>
      <c r="C85" s="53"/>
      <c r="D85" s="56"/>
      <c r="E85" s="53"/>
      <c r="F85" s="55"/>
    </row>
    <row r="86" spans="1:6" s="54" customFormat="1">
      <c r="A86" s="51"/>
      <c r="B86" s="53"/>
      <c r="C86" s="53"/>
      <c r="D86" s="56"/>
      <c r="E86" s="53"/>
      <c r="F86" s="55"/>
    </row>
    <row r="87" spans="1:6" s="54" customFormat="1">
      <c r="A87" s="51"/>
      <c r="B87" s="53"/>
      <c r="C87" s="53"/>
      <c r="D87" s="56"/>
      <c r="E87" s="53"/>
      <c r="F87" s="55"/>
    </row>
    <row r="88" spans="1:6" s="54" customFormat="1">
      <c r="A88" s="51"/>
      <c r="B88" s="53"/>
      <c r="C88" s="53"/>
      <c r="D88" s="56"/>
      <c r="E88" s="53"/>
      <c r="F88" s="55"/>
    </row>
    <row r="89" spans="1:6" s="54" customFormat="1">
      <c r="A89" s="51"/>
      <c r="B89" s="53"/>
      <c r="C89" s="53"/>
      <c r="D89" s="56"/>
      <c r="E89" s="53"/>
      <c r="F89" s="55"/>
    </row>
    <row r="90" spans="1:6" s="54" customFormat="1">
      <c r="A90" s="51"/>
      <c r="B90" s="53"/>
      <c r="C90" s="53"/>
      <c r="D90" s="56"/>
      <c r="E90" s="53"/>
      <c r="F90" s="55"/>
    </row>
    <row r="91" spans="1:6" s="54" customFormat="1">
      <c r="A91" s="51"/>
      <c r="B91" s="53"/>
      <c r="C91" s="53"/>
      <c r="D91" s="56"/>
      <c r="E91" s="53"/>
      <c r="F91" s="55"/>
    </row>
    <row r="92" spans="1:6" s="54" customFormat="1">
      <c r="A92" s="51"/>
      <c r="B92" s="53"/>
      <c r="C92" s="53"/>
      <c r="D92" s="56"/>
      <c r="E92" s="53"/>
      <c r="F92" s="55"/>
    </row>
    <row r="93" spans="1:6" s="54" customFormat="1">
      <c r="A93" s="51"/>
      <c r="B93" s="53"/>
      <c r="C93" s="53"/>
      <c r="D93" s="56"/>
      <c r="E93" s="53"/>
      <c r="F93" s="55"/>
    </row>
    <row r="94" spans="1:6" s="54" customFormat="1">
      <c r="A94" s="51"/>
      <c r="B94" s="53"/>
      <c r="C94" s="53"/>
      <c r="D94" s="56"/>
      <c r="E94" s="53"/>
      <c r="F94" s="55"/>
    </row>
    <row r="95" spans="1:6" s="54" customFormat="1">
      <c r="A95" s="51"/>
      <c r="B95" s="53"/>
      <c r="C95" s="53"/>
      <c r="D95" s="56"/>
      <c r="E95" s="53"/>
      <c r="F95" s="55"/>
    </row>
    <row r="96" spans="1:6" s="54" customFormat="1">
      <c r="A96" s="51"/>
      <c r="B96" s="53"/>
      <c r="C96" s="53"/>
      <c r="D96" s="56"/>
      <c r="E96" s="53"/>
      <c r="F96" s="55"/>
    </row>
    <row r="97" spans="1:6" s="54" customFormat="1">
      <c r="A97" s="51"/>
      <c r="B97" s="53"/>
      <c r="C97" s="53"/>
      <c r="D97" s="56"/>
      <c r="E97" s="53"/>
      <c r="F97" s="55"/>
    </row>
    <row r="98" spans="1:6" s="54" customFormat="1">
      <c r="A98" s="51"/>
      <c r="B98" s="53"/>
      <c r="C98" s="53"/>
      <c r="D98" s="56"/>
      <c r="E98" s="53"/>
      <c r="F98" s="55"/>
    </row>
    <row r="99" spans="1:6" s="54" customFormat="1">
      <c r="A99" s="51"/>
      <c r="B99" s="53"/>
      <c r="C99" s="53"/>
      <c r="D99" s="56"/>
      <c r="E99" s="53"/>
      <c r="F99" s="55"/>
    </row>
    <row r="100" spans="1:6" s="54" customFormat="1">
      <c r="A100" s="51"/>
      <c r="B100" s="53"/>
      <c r="C100" s="53"/>
      <c r="D100" s="56"/>
      <c r="E100" s="53"/>
      <c r="F100" s="55"/>
    </row>
    <row r="101" spans="1:6" s="54" customFormat="1">
      <c r="A101" s="51"/>
      <c r="B101" s="53"/>
      <c r="C101" s="53"/>
      <c r="D101" s="56"/>
      <c r="E101" s="53"/>
      <c r="F101" s="55"/>
    </row>
    <row r="102" spans="1:6" s="54" customFormat="1">
      <c r="A102" s="51"/>
      <c r="B102" s="53"/>
      <c r="C102" s="53"/>
      <c r="D102" s="56"/>
      <c r="E102" s="53"/>
      <c r="F102" s="55"/>
    </row>
    <row r="103" spans="1:6" s="54" customFormat="1">
      <c r="A103" s="51"/>
      <c r="B103" s="53"/>
      <c r="C103" s="53"/>
      <c r="D103" s="56"/>
      <c r="E103" s="53"/>
      <c r="F103" s="55"/>
    </row>
    <row r="104" spans="1:6" s="54" customFormat="1">
      <c r="A104" s="51"/>
      <c r="B104" s="53"/>
      <c r="C104" s="53"/>
      <c r="D104" s="56"/>
      <c r="E104" s="53"/>
      <c r="F104" s="55"/>
    </row>
    <row r="105" spans="1:6" s="54" customFormat="1">
      <c r="A105" s="51"/>
      <c r="B105" s="53"/>
      <c r="C105" s="53"/>
      <c r="D105" s="56"/>
      <c r="E105" s="53"/>
      <c r="F105" s="55"/>
    </row>
    <row r="106" spans="1:6" s="54" customFormat="1">
      <c r="A106" s="51"/>
      <c r="B106" s="53"/>
      <c r="C106" s="53"/>
      <c r="D106" s="56"/>
      <c r="E106" s="53"/>
      <c r="F106" s="55"/>
    </row>
    <row r="107" spans="1:6" s="54" customFormat="1">
      <c r="A107" s="51"/>
      <c r="B107" s="53"/>
      <c r="C107" s="53"/>
      <c r="D107" s="56"/>
      <c r="E107" s="53"/>
      <c r="F107" s="55"/>
    </row>
    <row r="108" spans="1:6" s="54" customFormat="1">
      <c r="A108" s="51"/>
      <c r="B108" s="53"/>
      <c r="C108" s="53"/>
      <c r="D108" s="56"/>
      <c r="E108" s="53"/>
      <c r="F108" s="55"/>
    </row>
    <row r="109" spans="1:6" s="54" customFormat="1">
      <c r="A109" s="51"/>
      <c r="B109" s="53"/>
      <c r="C109" s="53"/>
      <c r="D109" s="56"/>
      <c r="E109" s="53"/>
      <c r="F109" s="55"/>
    </row>
    <row r="110" spans="1:6" s="54" customFormat="1">
      <c r="A110" s="51"/>
      <c r="B110" s="53"/>
      <c r="C110" s="53"/>
      <c r="D110" s="56"/>
      <c r="E110" s="53"/>
      <c r="F110" s="55"/>
    </row>
    <row r="111" spans="1:6" s="54" customFormat="1">
      <c r="A111" s="51"/>
      <c r="B111" s="53"/>
      <c r="C111" s="53"/>
      <c r="D111" s="56"/>
      <c r="E111" s="53"/>
      <c r="F111" s="55"/>
    </row>
    <row r="112" spans="1:6" s="54" customFormat="1">
      <c r="A112" s="51"/>
      <c r="B112" s="53"/>
      <c r="C112" s="53"/>
      <c r="D112" s="56"/>
      <c r="E112" s="53"/>
      <c r="F112" s="55"/>
    </row>
    <row r="113" spans="1:6" s="54" customFormat="1">
      <c r="A113" s="51"/>
      <c r="B113" s="53"/>
      <c r="C113" s="53"/>
      <c r="D113" s="56"/>
      <c r="E113" s="53"/>
      <c r="F113" s="55"/>
    </row>
    <row r="114" spans="1:6" s="54" customFormat="1">
      <c r="A114" s="51"/>
      <c r="B114" s="53"/>
      <c r="C114" s="53"/>
      <c r="D114" s="56"/>
      <c r="E114" s="53"/>
      <c r="F114" s="55"/>
    </row>
    <row r="115" spans="1:6" s="54" customFormat="1">
      <c r="A115" s="51"/>
      <c r="B115" s="53"/>
      <c r="C115" s="53"/>
      <c r="D115" s="56"/>
      <c r="E115" s="53"/>
      <c r="F115" s="55"/>
    </row>
    <row r="116" spans="1:6" s="54" customFormat="1">
      <c r="A116" s="51"/>
      <c r="B116" s="53"/>
      <c r="C116" s="53"/>
      <c r="D116" s="56"/>
      <c r="E116" s="53"/>
      <c r="F116" s="55"/>
    </row>
    <row r="117" spans="1:6" s="54" customFormat="1">
      <c r="A117" s="51"/>
      <c r="B117" s="53"/>
      <c r="C117" s="53"/>
      <c r="D117" s="56"/>
      <c r="E117" s="53"/>
      <c r="F117" s="55"/>
    </row>
    <row r="118" spans="1:6" s="54" customFormat="1">
      <c r="A118" s="51"/>
      <c r="B118" s="53"/>
      <c r="C118" s="53"/>
      <c r="D118" s="56"/>
      <c r="E118" s="53"/>
      <c r="F118" s="55"/>
    </row>
    <row r="119" spans="1:6" s="54" customFormat="1">
      <c r="A119" s="51"/>
      <c r="B119" s="53"/>
      <c r="C119" s="53"/>
      <c r="D119" s="56"/>
      <c r="E119" s="53"/>
      <c r="F119" s="55"/>
    </row>
    <row r="120" spans="1:6" s="54" customFormat="1">
      <c r="A120" s="51"/>
      <c r="B120" s="53"/>
      <c r="C120" s="53"/>
      <c r="D120" s="56"/>
      <c r="E120" s="53"/>
      <c r="F120" s="55"/>
    </row>
    <row r="121" spans="1:6" s="54" customFormat="1">
      <c r="A121" s="51"/>
      <c r="B121" s="53"/>
      <c r="C121" s="53"/>
      <c r="D121" s="56"/>
      <c r="E121" s="53"/>
      <c r="F121" s="55"/>
    </row>
    <row r="122" spans="1:6" s="54" customFormat="1">
      <c r="A122" s="51"/>
      <c r="B122" s="53"/>
      <c r="C122" s="53"/>
      <c r="D122" s="56"/>
      <c r="E122" s="53"/>
      <c r="F122" s="55"/>
    </row>
    <row r="123" spans="1:6" s="54" customFormat="1">
      <c r="A123" s="51"/>
      <c r="B123" s="53"/>
      <c r="C123" s="53"/>
      <c r="D123" s="56"/>
      <c r="E123" s="53"/>
      <c r="F123" s="55"/>
    </row>
    <row r="124" spans="1:6" s="54" customFormat="1">
      <c r="A124" s="51"/>
      <c r="B124" s="53"/>
      <c r="C124" s="53"/>
      <c r="D124" s="56"/>
      <c r="E124" s="53"/>
      <c r="F124" s="55"/>
    </row>
    <row r="125" spans="1:6" s="54" customFormat="1">
      <c r="A125" s="51"/>
      <c r="B125" s="53"/>
      <c r="C125" s="53"/>
      <c r="D125" s="56"/>
      <c r="E125" s="53"/>
      <c r="F125" s="55"/>
    </row>
    <row r="126" spans="1:6" s="54" customFormat="1">
      <c r="A126" s="51"/>
      <c r="B126" s="53"/>
      <c r="C126" s="53"/>
      <c r="D126" s="56"/>
      <c r="E126" s="53"/>
      <c r="F126" s="55"/>
    </row>
    <row r="127" spans="1:6" s="54" customFormat="1">
      <c r="A127" s="51"/>
      <c r="B127" s="53"/>
      <c r="C127" s="53"/>
      <c r="D127" s="56"/>
      <c r="E127" s="53"/>
      <c r="F127" s="55"/>
    </row>
    <row r="128" spans="1:6" s="54" customFormat="1">
      <c r="A128" s="51"/>
      <c r="B128" s="53"/>
      <c r="C128" s="53"/>
      <c r="D128" s="56"/>
      <c r="E128" s="53"/>
      <c r="F128" s="55"/>
    </row>
    <row r="129" spans="1:6" s="54" customFormat="1">
      <c r="A129" s="51"/>
      <c r="B129" s="53"/>
      <c r="C129" s="53"/>
      <c r="D129" s="56"/>
      <c r="E129" s="53"/>
      <c r="F129" s="55"/>
    </row>
    <row r="130" spans="1:6" s="54" customFormat="1">
      <c r="A130" s="51"/>
      <c r="B130" s="53"/>
      <c r="C130" s="53"/>
      <c r="D130" s="56"/>
      <c r="E130" s="53"/>
      <c r="F130" s="55"/>
    </row>
    <row r="131" spans="1:6" s="54" customFormat="1">
      <c r="A131" s="51"/>
      <c r="B131" s="53"/>
      <c r="C131" s="53"/>
      <c r="D131" s="56"/>
      <c r="E131" s="53"/>
      <c r="F131" s="55"/>
    </row>
    <row r="132" spans="1:6" s="54" customFormat="1">
      <c r="A132" s="51"/>
      <c r="B132" s="53"/>
      <c r="C132" s="53"/>
      <c r="D132" s="56"/>
      <c r="E132" s="53"/>
      <c r="F132" s="55"/>
    </row>
    <row r="133" spans="1:6" s="54" customFormat="1">
      <c r="A133" s="51"/>
      <c r="B133" s="53"/>
      <c r="C133" s="53"/>
      <c r="D133" s="56"/>
      <c r="E133" s="53"/>
      <c r="F133" s="55"/>
    </row>
    <row r="134" spans="1:6" s="54" customFormat="1">
      <c r="A134" s="51"/>
      <c r="B134" s="53"/>
      <c r="C134" s="53"/>
      <c r="D134" s="56"/>
      <c r="E134" s="53"/>
      <c r="F134" s="55"/>
    </row>
    <row r="135" spans="1:6" s="54" customFormat="1">
      <c r="A135" s="51"/>
      <c r="B135" s="53"/>
      <c r="C135" s="53"/>
      <c r="D135" s="56"/>
      <c r="E135" s="53"/>
      <c r="F135" s="55"/>
    </row>
    <row r="136" spans="1:6" s="54" customFormat="1">
      <c r="A136" s="51"/>
      <c r="B136" s="53"/>
      <c r="C136" s="53"/>
      <c r="D136" s="56"/>
      <c r="E136" s="53"/>
      <c r="F136" s="55"/>
    </row>
    <row r="137" spans="1:6" s="54" customFormat="1">
      <c r="A137" s="51"/>
      <c r="B137" s="53"/>
      <c r="C137" s="53"/>
      <c r="D137" s="56"/>
      <c r="E137" s="53"/>
      <c r="F137" s="55"/>
    </row>
    <row r="138" spans="1:6" s="54" customFormat="1">
      <c r="A138" s="51"/>
      <c r="B138" s="53"/>
      <c r="C138" s="53"/>
      <c r="D138" s="56"/>
      <c r="E138" s="53"/>
      <c r="F138" s="55"/>
    </row>
    <row r="139" spans="1:6" s="54" customFormat="1">
      <c r="A139" s="51"/>
      <c r="B139" s="53"/>
      <c r="C139" s="53"/>
      <c r="D139" s="56"/>
      <c r="E139" s="53"/>
      <c r="F139" s="55"/>
    </row>
    <row r="140" spans="1:6" s="54" customFormat="1">
      <c r="A140" s="51"/>
      <c r="B140" s="53"/>
      <c r="C140" s="53"/>
      <c r="D140" s="56"/>
      <c r="E140" s="53"/>
      <c r="F140" s="55"/>
    </row>
    <row r="141" spans="1:6" s="54" customFormat="1">
      <c r="A141" s="51"/>
      <c r="B141" s="53"/>
      <c r="C141" s="53"/>
      <c r="D141" s="56"/>
      <c r="E141" s="53"/>
      <c r="F141" s="55"/>
    </row>
    <row r="142" spans="1:6" s="54" customFormat="1">
      <c r="A142" s="51"/>
      <c r="B142" s="53"/>
      <c r="C142" s="53"/>
      <c r="D142" s="56"/>
      <c r="E142" s="53"/>
      <c r="F142" s="55"/>
    </row>
    <row r="143" spans="1:6" s="54" customFormat="1">
      <c r="A143" s="51"/>
      <c r="B143" s="53"/>
      <c r="C143" s="53"/>
      <c r="D143" s="56"/>
      <c r="E143" s="53"/>
      <c r="F143" s="55"/>
    </row>
    <row r="144" spans="1:6" s="54" customFormat="1">
      <c r="A144" s="51"/>
      <c r="B144" s="53"/>
      <c r="C144" s="53"/>
      <c r="D144" s="56"/>
      <c r="E144" s="53"/>
      <c r="F144" s="55"/>
    </row>
    <row r="145" spans="1:6" s="54" customFormat="1">
      <c r="A145" s="51"/>
      <c r="B145" s="53"/>
      <c r="C145" s="53"/>
      <c r="D145" s="56"/>
      <c r="E145" s="53"/>
      <c r="F145" s="55"/>
    </row>
    <row r="146" spans="1:6" s="54" customFormat="1">
      <c r="A146" s="51"/>
      <c r="B146" s="53"/>
      <c r="C146" s="53"/>
      <c r="D146" s="56"/>
      <c r="E146" s="53"/>
      <c r="F146" s="55"/>
    </row>
    <row r="147" spans="1:6" s="54" customFormat="1">
      <c r="A147" s="51"/>
      <c r="B147" s="53"/>
      <c r="C147" s="53"/>
      <c r="D147" s="56"/>
      <c r="E147" s="53"/>
      <c r="F147" s="55"/>
    </row>
    <row r="148" spans="1:6" s="54" customFormat="1">
      <c r="A148" s="51"/>
      <c r="B148" s="53"/>
      <c r="C148" s="53"/>
      <c r="D148" s="56"/>
      <c r="E148" s="53"/>
      <c r="F148" s="55"/>
    </row>
    <row r="149" spans="1:6" s="54" customFormat="1">
      <c r="A149" s="51"/>
      <c r="B149" s="53"/>
      <c r="C149" s="53"/>
      <c r="D149" s="56"/>
      <c r="E149" s="53"/>
      <c r="F149" s="55"/>
    </row>
    <row r="150" spans="1:6" s="54" customFormat="1">
      <c r="A150" s="51"/>
      <c r="B150" s="53"/>
      <c r="C150" s="53"/>
      <c r="D150" s="56"/>
      <c r="E150" s="53"/>
      <c r="F150" s="55"/>
    </row>
    <row r="151" spans="1:6" s="54" customFormat="1">
      <c r="A151" s="51"/>
      <c r="B151" s="53"/>
      <c r="C151" s="53"/>
      <c r="D151" s="56"/>
      <c r="E151" s="53"/>
      <c r="F151" s="55"/>
    </row>
    <row r="152" spans="1:6" s="54" customFormat="1">
      <c r="A152" s="51"/>
      <c r="B152" s="53"/>
      <c r="C152" s="53"/>
      <c r="D152" s="56"/>
      <c r="E152" s="53"/>
      <c r="F152" s="55"/>
    </row>
    <row r="153" spans="1:6" s="54" customFormat="1">
      <c r="A153" s="51"/>
      <c r="B153" s="53"/>
      <c r="C153" s="53"/>
      <c r="D153" s="56"/>
      <c r="E153" s="53"/>
      <c r="F153" s="55"/>
    </row>
    <row r="154" spans="1:6" s="54" customFormat="1">
      <c r="A154" s="51"/>
      <c r="B154" s="53"/>
      <c r="C154" s="53"/>
      <c r="D154" s="56"/>
      <c r="E154" s="53"/>
      <c r="F154" s="55"/>
    </row>
    <row r="155" spans="1:6" s="54" customFormat="1">
      <c r="A155" s="51"/>
      <c r="B155" s="53"/>
      <c r="C155" s="53"/>
      <c r="D155" s="56"/>
      <c r="E155" s="53"/>
      <c r="F155" s="55"/>
    </row>
    <row r="156" spans="1:6" s="54" customFormat="1">
      <c r="A156" s="51"/>
      <c r="B156" s="53"/>
      <c r="C156" s="53"/>
      <c r="D156" s="56"/>
      <c r="E156" s="53"/>
      <c r="F156" s="55"/>
    </row>
    <row r="157" spans="1:6" s="54" customFormat="1">
      <c r="A157" s="51"/>
      <c r="B157" s="53"/>
      <c r="C157" s="53"/>
      <c r="D157" s="56"/>
      <c r="E157" s="53"/>
      <c r="F157" s="55"/>
    </row>
    <row r="158" spans="1:6" s="54" customFormat="1">
      <c r="A158" s="51"/>
      <c r="B158" s="53"/>
      <c r="C158" s="53"/>
      <c r="D158" s="56"/>
      <c r="E158" s="53"/>
      <c r="F158" s="55"/>
    </row>
    <row r="159" spans="1:6" s="54" customFormat="1">
      <c r="A159" s="51"/>
      <c r="B159" s="53"/>
      <c r="C159" s="53"/>
      <c r="D159" s="56"/>
      <c r="E159" s="53"/>
      <c r="F159" s="55"/>
    </row>
    <row r="160" spans="1:6" s="54" customFormat="1">
      <c r="A160" s="51"/>
      <c r="B160" s="53"/>
      <c r="C160" s="53"/>
      <c r="D160" s="56"/>
      <c r="E160" s="53"/>
      <c r="F160" s="55"/>
    </row>
    <row r="161" spans="1:6" s="54" customFormat="1">
      <c r="A161" s="51"/>
      <c r="B161" s="53"/>
      <c r="C161" s="53"/>
      <c r="D161" s="56"/>
      <c r="E161" s="53"/>
      <c r="F161" s="55"/>
    </row>
    <row r="162" spans="1:6" s="54" customFormat="1">
      <c r="A162" s="51"/>
      <c r="B162" s="53"/>
      <c r="C162" s="53"/>
      <c r="D162" s="56"/>
      <c r="E162" s="53"/>
      <c r="F162" s="55"/>
    </row>
    <row r="163" spans="1:6" s="54" customFormat="1">
      <c r="A163" s="51"/>
      <c r="B163" s="53"/>
      <c r="C163" s="53"/>
      <c r="D163" s="56"/>
      <c r="E163" s="53"/>
      <c r="F163" s="55"/>
    </row>
    <row r="164" spans="1:6" s="54" customFormat="1">
      <c r="A164" s="51"/>
      <c r="B164" s="53"/>
      <c r="C164" s="53"/>
      <c r="D164" s="56"/>
      <c r="E164" s="53"/>
      <c r="F164" s="55"/>
    </row>
    <row r="165" spans="1:6" s="54" customFormat="1">
      <c r="A165" s="51"/>
      <c r="B165" s="53"/>
      <c r="C165" s="53"/>
      <c r="D165" s="56"/>
      <c r="E165" s="53"/>
      <c r="F165" s="55"/>
    </row>
    <row r="166" spans="1:6" s="54" customFormat="1">
      <c r="A166" s="51"/>
      <c r="B166" s="53"/>
      <c r="C166" s="53"/>
      <c r="D166" s="56"/>
      <c r="E166" s="53"/>
      <c r="F166" s="55"/>
    </row>
    <row r="167" spans="1:6" s="54" customFormat="1">
      <c r="A167" s="51"/>
      <c r="B167" s="53"/>
      <c r="C167" s="53"/>
      <c r="D167" s="56"/>
      <c r="E167" s="53"/>
      <c r="F167" s="55"/>
    </row>
    <row r="168" spans="1:6" s="54" customFormat="1">
      <c r="A168" s="51"/>
      <c r="B168" s="53"/>
      <c r="C168" s="53"/>
      <c r="D168" s="56"/>
      <c r="E168" s="53"/>
      <c r="F168" s="55"/>
    </row>
    <row r="169" spans="1:6" s="54" customFormat="1">
      <c r="A169" s="51"/>
      <c r="B169" s="53"/>
      <c r="C169" s="53"/>
      <c r="D169" s="56"/>
      <c r="E169" s="53"/>
      <c r="F169" s="55"/>
    </row>
    <row r="170" spans="1:6" s="54" customFormat="1">
      <c r="A170" s="51"/>
      <c r="B170" s="53"/>
      <c r="C170" s="53"/>
      <c r="D170" s="56"/>
      <c r="E170" s="53"/>
      <c r="F170" s="55"/>
    </row>
    <row r="171" spans="1:6" s="54" customFormat="1">
      <c r="A171" s="51"/>
      <c r="B171" s="53"/>
      <c r="C171" s="53"/>
      <c r="D171" s="56"/>
      <c r="E171" s="53"/>
      <c r="F171" s="55"/>
    </row>
    <row r="172" spans="1:6" s="54" customFormat="1">
      <c r="A172" s="51"/>
      <c r="B172" s="53"/>
      <c r="C172" s="53"/>
      <c r="D172" s="56"/>
      <c r="E172" s="53"/>
      <c r="F172" s="55"/>
    </row>
    <row r="173" spans="1:6" s="54" customFormat="1">
      <c r="A173" s="51"/>
      <c r="B173" s="53"/>
      <c r="C173" s="53"/>
      <c r="D173" s="56"/>
      <c r="E173" s="53"/>
      <c r="F173" s="55"/>
    </row>
    <row r="174" spans="1:6" s="54" customFormat="1">
      <c r="A174" s="51"/>
      <c r="B174" s="53"/>
      <c r="C174" s="53"/>
      <c r="D174" s="56"/>
      <c r="E174" s="53"/>
      <c r="F174" s="55"/>
    </row>
    <row r="175" spans="1:6" s="54" customFormat="1">
      <c r="A175" s="51"/>
      <c r="B175" s="53"/>
      <c r="C175" s="53"/>
      <c r="D175" s="56"/>
      <c r="E175" s="53"/>
      <c r="F175" s="55"/>
    </row>
    <row r="176" spans="1:6" s="54" customFormat="1">
      <c r="A176" s="51"/>
      <c r="B176" s="53"/>
      <c r="C176" s="53"/>
      <c r="D176" s="56"/>
      <c r="E176" s="53"/>
      <c r="F176" s="55"/>
    </row>
    <row r="177" spans="1:6" s="54" customFormat="1">
      <c r="A177" s="51"/>
      <c r="B177" s="53"/>
      <c r="C177" s="53"/>
      <c r="D177" s="56"/>
      <c r="E177" s="53"/>
      <c r="F177" s="55"/>
    </row>
    <row r="178" spans="1:6" s="54" customFormat="1">
      <c r="A178" s="51"/>
      <c r="B178" s="53"/>
      <c r="C178" s="53"/>
      <c r="D178" s="56"/>
      <c r="E178" s="53"/>
      <c r="F178" s="55"/>
    </row>
    <row r="179" spans="1:6" s="54" customFormat="1">
      <c r="A179" s="51"/>
      <c r="B179" s="53"/>
      <c r="C179" s="53"/>
      <c r="D179" s="56"/>
      <c r="E179" s="53"/>
      <c r="F179" s="55"/>
    </row>
    <row r="180" spans="1:6" s="54" customFormat="1">
      <c r="A180" s="51"/>
      <c r="B180" s="53"/>
      <c r="C180" s="53"/>
      <c r="D180" s="56"/>
      <c r="E180" s="53"/>
      <c r="F180" s="55"/>
    </row>
    <row r="181" spans="1:6" s="54" customFormat="1">
      <c r="A181" s="51"/>
      <c r="B181" s="53"/>
      <c r="C181" s="53"/>
      <c r="D181" s="56"/>
      <c r="E181" s="53"/>
      <c r="F181" s="55"/>
    </row>
    <row r="182" spans="1:6" s="54" customFormat="1">
      <c r="A182" s="51"/>
      <c r="B182" s="53"/>
      <c r="C182" s="53"/>
      <c r="D182" s="56"/>
      <c r="E182" s="53"/>
      <c r="F182" s="55"/>
    </row>
    <row r="183" spans="1:6" s="54" customFormat="1">
      <c r="A183" s="51"/>
      <c r="B183" s="53"/>
      <c r="C183" s="53"/>
      <c r="D183" s="56"/>
      <c r="E183" s="53"/>
      <c r="F183" s="55"/>
    </row>
    <row r="184" spans="1:6" s="54" customFormat="1">
      <c r="A184" s="51"/>
      <c r="B184" s="53"/>
      <c r="C184" s="53"/>
      <c r="D184" s="56"/>
      <c r="E184" s="53"/>
      <c r="F184" s="55"/>
    </row>
    <row r="185" spans="1:6" s="54" customFormat="1">
      <c r="A185" s="51"/>
      <c r="B185" s="53"/>
      <c r="C185" s="53"/>
      <c r="D185" s="56"/>
      <c r="E185" s="53"/>
      <c r="F185" s="55"/>
    </row>
    <row r="186" spans="1:6" s="54" customFormat="1">
      <c r="A186" s="51"/>
      <c r="B186" s="53"/>
      <c r="C186" s="53"/>
      <c r="D186" s="56"/>
      <c r="E186" s="53"/>
      <c r="F186" s="55"/>
    </row>
  </sheetData>
  <mergeCells count="11">
    <mergeCell ref="A5:F5"/>
    <mergeCell ref="E7:E8"/>
    <mergeCell ref="C2:F2"/>
    <mergeCell ref="C3:F3"/>
    <mergeCell ref="A4:F4"/>
    <mergeCell ref="C58:F58"/>
    <mergeCell ref="F7:F8"/>
    <mergeCell ref="A7:A8"/>
    <mergeCell ref="B7:B8"/>
    <mergeCell ref="C7:C8"/>
    <mergeCell ref="D7:D8"/>
  </mergeCells>
  <phoneticPr fontId="0" type="noConversion"/>
  <pageMargins left="0.78749999999999998" right="0.39374999999999999" top="0.39374999999999999" bottom="0.39374999999999999" header="0.51180555555555562" footer="0.51180555555555562"/>
  <pageSetup paperSize="9" scale="90"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codeName="Лист4"/>
  <dimension ref="A1:J44"/>
  <sheetViews>
    <sheetView tabSelected="1" view="pageBreakPreview" zoomScale="80" zoomScaleNormal="80" zoomScaleSheetLayoutView="80" workbookViewId="0">
      <selection activeCell="C5" sqref="C5:C6"/>
    </sheetView>
  </sheetViews>
  <sheetFormatPr defaultRowHeight="12.75"/>
  <cols>
    <col min="1" max="1" width="5.140625" style="66" customWidth="1"/>
    <col min="2" max="2" width="43.42578125" style="67" customWidth="1"/>
    <col min="3" max="3" width="17" style="67" customWidth="1"/>
    <col min="4" max="4" width="7" style="67" customWidth="1"/>
    <col min="5" max="5" width="6.42578125" style="67" customWidth="1"/>
    <col min="6" max="6" width="7.140625" style="67" customWidth="1"/>
    <col min="7" max="7" width="9" style="67" customWidth="1"/>
    <col min="8" max="8" width="13.5703125" style="67" customWidth="1"/>
    <col min="9" max="9" width="9.140625" style="67"/>
    <col min="10" max="10" width="15.140625" style="67" customWidth="1"/>
    <col min="11" max="16384" width="9.140625" style="67"/>
  </cols>
  <sheetData>
    <row r="1" spans="1:10" ht="29.85" customHeight="1">
      <c r="B1" s="68"/>
      <c r="C1" s="69"/>
      <c r="D1" s="11"/>
      <c r="E1" s="11"/>
      <c r="F1" s="113" t="s">
        <v>114</v>
      </c>
      <c r="G1" s="113"/>
      <c r="H1" s="113"/>
    </row>
    <row r="2" spans="1:10" ht="108.75" customHeight="1">
      <c r="B2" s="68"/>
      <c r="C2" s="69"/>
      <c r="D2" s="11"/>
      <c r="E2" s="11"/>
      <c r="F2" s="118" t="s">
        <v>117</v>
      </c>
      <c r="G2" s="118"/>
      <c r="H2" s="118"/>
    </row>
    <row r="3" spans="1:10" s="72" customFormat="1" ht="107.25" customHeight="1">
      <c r="A3" s="114" t="s">
        <v>108</v>
      </c>
      <c r="B3" s="114"/>
      <c r="C3" s="114"/>
      <c r="D3" s="114"/>
      <c r="E3" s="114"/>
      <c r="F3" s="114"/>
      <c r="G3" s="114"/>
      <c r="H3" s="114"/>
    </row>
    <row r="4" spans="1:10" ht="16.5" customHeight="1">
      <c r="B4" s="70"/>
      <c r="C4" s="3"/>
      <c r="D4" s="3"/>
      <c r="E4" s="3"/>
      <c r="F4" s="3"/>
      <c r="G4" s="3"/>
      <c r="H4" s="71"/>
    </row>
    <row r="5" spans="1:10" ht="12.75" customHeight="1">
      <c r="A5" s="115" t="s">
        <v>83</v>
      </c>
      <c r="B5" s="115" t="s">
        <v>84</v>
      </c>
      <c r="C5" s="116" t="s">
        <v>4</v>
      </c>
      <c r="D5" s="116" t="s">
        <v>2</v>
      </c>
      <c r="E5" s="116" t="s">
        <v>3</v>
      </c>
      <c r="F5" s="116" t="s">
        <v>5</v>
      </c>
      <c r="G5" s="116" t="s">
        <v>1</v>
      </c>
      <c r="H5" s="117" t="s">
        <v>6</v>
      </c>
    </row>
    <row r="6" spans="1:10" s="73" customFormat="1" ht="54" customHeight="1">
      <c r="A6" s="115"/>
      <c r="B6" s="115"/>
      <c r="C6" s="116"/>
      <c r="D6" s="116"/>
      <c r="E6" s="116"/>
      <c r="F6" s="116"/>
      <c r="G6" s="116"/>
      <c r="H6" s="117"/>
      <c r="J6" s="74"/>
    </row>
    <row r="7" spans="1:10" s="78" customFormat="1" ht="63">
      <c r="A7" s="75">
        <v>1</v>
      </c>
      <c r="B7" s="76" t="s">
        <v>85</v>
      </c>
      <c r="C7" s="20" t="s">
        <v>86</v>
      </c>
      <c r="D7" s="14"/>
      <c r="E7" s="14"/>
      <c r="F7" s="14"/>
      <c r="G7" s="77"/>
      <c r="H7" s="94">
        <f>H9+H20+H26+H39</f>
        <v>3935.2</v>
      </c>
      <c r="J7" s="79"/>
    </row>
    <row r="8" spans="1:10" s="78" customFormat="1" ht="20.25" customHeight="1">
      <c r="A8" s="80"/>
      <c r="B8" s="81" t="s">
        <v>87</v>
      </c>
      <c r="C8" s="14"/>
      <c r="D8" s="14"/>
      <c r="E8" s="14"/>
      <c r="F8" s="14"/>
      <c r="G8" s="77"/>
      <c r="H8" s="91"/>
    </row>
    <row r="9" spans="1:10" s="78" customFormat="1" ht="47.25">
      <c r="A9" s="82">
        <v>1.1000000000000001</v>
      </c>
      <c r="B9" s="76" t="s">
        <v>88</v>
      </c>
      <c r="C9" s="20" t="s">
        <v>89</v>
      </c>
      <c r="D9" s="14"/>
      <c r="E9" s="14"/>
      <c r="F9" s="14"/>
      <c r="G9" s="77"/>
      <c r="H9" s="94">
        <f>SUM(H10:H19)</f>
        <v>234</v>
      </c>
    </row>
    <row r="10" spans="1:10" s="78" customFormat="1" ht="173.25" customHeight="1">
      <c r="A10" s="80"/>
      <c r="B10" s="34" t="s">
        <v>36</v>
      </c>
      <c r="C10" s="24" t="s">
        <v>38</v>
      </c>
      <c r="D10" s="23" t="s">
        <v>37</v>
      </c>
      <c r="E10" s="23" t="s">
        <v>28</v>
      </c>
      <c r="F10" s="23" t="s">
        <v>18</v>
      </c>
      <c r="G10" s="23" t="s">
        <v>90</v>
      </c>
      <c r="H10" s="90">
        <f>'прил 4_2017'!F36</f>
        <v>69.599999999999994</v>
      </c>
    </row>
    <row r="11" spans="1:10" s="78" customFormat="1" ht="188.25" customHeight="1">
      <c r="A11" s="80"/>
      <c r="B11" s="26" t="s">
        <v>39</v>
      </c>
      <c r="C11" s="24" t="s">
        <v>40</v>
      </c>
      <c r="D11" s="23" t="s">
        <v>37</v>
      </c>
      <c r="E11" s="23" t="s">
        <v>28</v>
      </c>
      <c r="F11" s="23" t="s">
        <v>18</v>
      </c>
      <c r="G11" s="23" t="s">
        <v>90</v>
      </c>
      <c r="H11" s="90">
        <f>'прил 4_2017'!F37</f>
        <v>0</v>
      </c>
    </row>
    <row r="12" spans="1:10" s="78" customFormat="1" ht="165" customHeight="1">
      <c r="A12" s="80"/>
      <c r="B12" s="34" t="s">
        <v>41</v>
      </c>
      <c r="C12" s="23" t="s">
        <v>42</v>
      </c>
      <c r="D12" s="23" t="s">
        <v>37</v>
      </c>
      <c r="E12" s="23" t="s">
        <v>28</v>
      </c>
      <c r="F12" s="23" t="s">
        <v>18</v>
      </c>
      <c r="G12" s="23" t="s">
        <v>90</v>
      </c>
      <c r="H12" s="90">
        <f>'прил 4_2017'!F38</f>
        <v>0</v>
      </c>
    </row>
    <row r="13" spans="1:10" s="78" customFormat="1" ht="165" customHeight="1">
      <c r="A13" s="80"/>
      <c r="B13" s="26" t="s">
        <v>41</v>
      </c>
      <c r="C13" s="23" t="s">
        <v>42</v>
      </c>
      <c r="D13" s="23" t="s">
        <v>37</v>
      </c>
      <c r="E13" s="23" t="s">
        <v>28</v>
      </c>
      <c r="F13" s="23" t="s">
        <v>20</v>
      </c>
      <c r="G13" s="23" t="s">
        <v>90</v>
      </c>
      <c r="H13" s="90">
        <f>'прил 4_2017'!F39</f>
        <v>10.199999999999999</v>
      </c>
    </row>
    <row r="14" spans="1:10" s="78" customFormat="1" ht="219.75" customHeight="1">
      <c r="A14" s="80"/>
      <c r="B14" s="34" t="s">
        <v>34</v>
      </c>
      <c r="C14" s="24" t="s">
        <v>35</v>
      </c>
      <c r="D14" s="23" t="s">
        <v>15</v>
      </c>
      <c r="E14" s="23" t="s">
        <v>32</v>
      </c>
      <c r="F14" s="23" t="s">
        <v>18</v>
      </c>
      <c r="G14" s="23" t="s">
        <v>90</v>
      </c>
      <c r="H14" s="90">
        <f>'прил 4_2017'!F30</f>
        <v>14</v>
      </c>
    </row>
    <row r="15" spans="1:10" s="78" customFormat="1" ht="219.75" customHeight="1">
      <c r="A15" s="80"/>
      <c r="B15" s="34" t="s">
        <v>98</v>
      </c>
      <c r="C15" s="24" t="s">
        <v>97</v>
      </c>
      <c r="D15" s="23" t="s">
        <v>15</v>
      </c>
      <c r="E15" s="23" t="s">
        <v>96</v>
      </c>
      <c r="F15" s="23" t="s">
        <v>18</v>
      </c>
      <c r="G15" s="23" t="s">
        <v>90</v>
      </c>
      <c r="H15" s="90">
        <f>'прил 3_ 2017'!G21</f>
        <v>35.299999999999997</v>
      </c>
    </row>
    <row r="16" spans="1:10" s="78" customFormat="1" ht="219.75" customHeight="1">
      <c r="A16" s="80"/>
      <c r="B16" s="34" t="s">
        <v>111</v>
      </c>
      <c r="C16" s="24" t="s">
        <v>110</v>
      </c>
      <c r="D16" s="23" t="s">
        <v>15</v>
      </c>
      <c r="E16" s="23" t="s">
        <v>96</v>
      </c>
      <c r="F16" s="23" t="s">
        <v>18</v>
      </c>
      <c r="G16" s="23" t="s">
        <v>90</v>
      </c>
      <c r="H16" s="90">
        <f>'прил 3_ 2017'!G20</f>
        <v>76</v>
      </c>
    </row>
    <row r="17" spans="1:8" s="78" customFormat="1" ht="174.75" customHeight="1">
      <c r="A17" s="80"/>
      <c r="B17" s="26" t="s">
        <v>43</v>
      </c>
      <c r="C17" s="24" t="s">
        <v>44</v>
      </c>
      <c r="D17" s="23" t="s">
        <v>37</v>
      </c>
      <c r="E17" s="23" t="s">
        <v>28</v>
      </c>
      <c r="F17" s="23" t="s">
        <v>18</v>
      </c>
      <c r="G17" s="23" t="s">
        <v>90</v>
      </c>
      <c r="H17" s="90">
        <f>'прил 4_2017'!F40</f>
        <v>0</v>
      </c>
    </row>
    <row r="18" spans="1:8" s="78" customFormat="1" ht="179.25" customHeight="1">
      <c r="A18" s="80"/>
      <c r="B18" s="34" t="s">
        <v>104</v>
      </c>
      <c r="C18" s="24" t="s">
        <v>105</v>
      </c>
      <c r="D18" s="23" t="s">
        <v>37</v>
      </c>
      <c r="E18" s="23" t="s">
        <v>28</v>
      </c>
      <c r="F18" s="23" t="s">
        <v>18</v>
      </c>
      <c r="G18" s="23" t="s">
        <v>90</v>
      </c>
      <c r="H18" s="90">
        <f>'прил 4_2017'!F42</f>
        <v>13.9</v>
      </c>
    </row>
    <row r="19" spans="1:8" s="78" customFormat="1" ht="179.25" customHeight="1">
      <c r="A19" s="80"/>
      <c r="B19" s="26" t="s">
        <v>45</v>
      </c>
      <c r="C19" s="24" t="s">
        <v>46</v>
      </c>
      <c r="D19" s="23" t="s">
        <v>37</v>
      </c>
      <c r="E19" s="23" t="s">
        <v>28</v>
      </c>
      <c r="F19" s="23" t="s">
        <v>18</v>
      </c>
      <c r="G19" s="23" t="s">
        <v>90</v>
      </c>
      <c r="H19" s="90">
        <f>'прил 4_2017'!F41</f>
        <v>15</v>
      </c>
    </row>
    <row r="20" spans="1:8" s="78" customFormat="1" ht="40.5" customHeight="1">
      <c r="A20" s="80">
        <v>1.2</v>
      </c>
      <c r="B20" s="35" t="s">
        <v>91</v>
      </c>
      <c r="C20" s="37" t="s">
        <v>92</v>
      </c>
      <c r="D20" s="23"/>
      <c r="E20" s="23"/>
      <c r="F20" s="23"/>
      <c r="G20" s="23"/>
      <c r="H20" s="92">
        <f>SUM(H21:H25)</f>
        <v>1149.6999999999998</v>
      </c>
    </row>
    <row r="21" spans="1:8" s="78" customFormat="1" ht="270" customHeight="1">
      <c r="A21" s="80"/>
      <c r="B21" s="29" t="s">
        <v>54</v>
      </c>
      <c r="C21" s="23" t="s">
        <v>56</v>
      </c>
      <c r="D21" s="23" t="s">
        <v>55</v>
      </c>
      <c r="E21" s="23" t="s">
        <v>10</v>
      </c>
      <c r="F21" s="23" t="s">
        <v>13</v>
      </c>
      <c r="G21" s="23" t="s">
        <v>93</v>
      </c>
      <c r="H21" s="91">
        <f>'прил 4_2017'!F46</f>
        <v>635.79999999999995</v>
      </c>
    </row>
    <row r="22" spans="1:8" s="78" customFormat="1" ht="207" customHeight="1">
      <c r="A22" s="80"/>
      <c r="B22" s="29" t="s">
        <v>57</v>
      </c>
      <c r="C22" s="23" t="s">
        <v>56</v>
      </c>
      <c r="D22" s="23" t="s">
        <v>55</v>
      </c>
      <c r="E22" s="23" t="s">
        <v>10</v>
      </c>
      <c r="F22" s="23" t="s">
        <v>18</v>
      </c>
      <c r="G22" s="23" t="s">
        <v>93</v>
      </c>
      <c r="H22" s="91">
        <f>'прил 4_2017'!F47</f>
        <v>229.8</v>
      </c>
    </row>
    <row r="23" spans="1:8" s="78" customFormat="1" ht="185.25" customHeight="1">
      <c r="A23" s="80"/>
      <c r="B23" s="29" t="s">
        <v>58</v>
      </c>
      <c r="C23" s="23" t="s">
        <v>56</v>
      </c>
      <c r="D23" s="23" t="s">
        <v>55</v>
      </c>
      <c r="E23" s="23" t="s">
        <v>10</v>
      </c>
      <c r="F23" s="23" t="s">
        <v>20</v>
      </c>
      <c r="G23" s="23" t="s">
        <v>93</v>
      </c>
      <c r="H23" s="91">
        <f>'прил 4_2017'!F48</f>
        <v>5.8</v>
      </c>
    </row>
    <row r="24" spans="1:8" s="78" customFormat="1" ht="254.25" customHeight="1">
      <c r="A24" s="80"/>
      <c r="B24" s="29" t="s">
        <v>59</v>
      </c>
      <c r="C24" s="23" t="s">
        <v>60</v>
      </c>
      <c r="D24" s="23" t="s">
        <v>55</v>
      </c>
      <c r="E24" s="23" t="s">
        <v>10</v>
      </c>
      <c r="F24" s="23" t="s">
        <v>13</v>
      </c>
      <c r="G24" s="23" t="s">
        <v>93</v>
      </c>
      <c r="H24" s="91">
        <f>'прил 4_2017'!F49</f>
        <v>278.3</v>
      </c>
    </row>
    <row r="25" spans="1:8" s="78" customFormat="1" ht="211.5" customHeight="1">
      <c r="A25" s="80"/>
      <c r="B25" s="29" t="s">
        <v>61</v>
      </c>
      <c r="C25" s="23" t="s">
        <v>60</v>
      </c>
      <c r="D25" s="23" t="s">
        <v>55</v>
      </c>
      <c r="E25" s="23" t="s">
        <v>10</v>
      </c>
      <c r="F25" s="23" t="s">
        <v>18</v>
      </c>
      <c r="G25" s="23" t="s">
        <v>93</v>
      </c>
      <c r="H25" s="91">
        <f>'прил 4_2017'!F50</f>
        <v>0</v>
      </c>
    </row>
    <row r="26" spans="1:8" s="78" customFormat="1" ht="47.25">
      <c r="A26" s="80">
        <v>1.3</v>
      </c>
      <c r="B26" s="64" t="s">
        <v>94</v>
      </c>
      <c r="C26" s="37" t="s">
        <v>95</v>
      </c>
      <c r="D26" s="23"/>
      <c r="E26" s="23"/>
      <c r="F26" s="23"/>
      <c r="G26" s="23"/>
      <c r="H26" s="92">
        <f>SUM(H27:H38)</f>
        <v>2551.5</v>
      </c>
    </row>
    <row r="27" spans="1:8" s="78" customFormat="1" ht="279.75" customHeight="1">
      <c r="A27" s="80"/>
      <c r="B27" s="26" t="s">
        <v>9</v>
      </c>
      <c r="C27" s="24" t="s">
        <v>12</v>
      </c>
      <c r="D27" s="23" t="s">
        <v>10</v>
      </c>
      <c r="E27" s="23" t="s">
        <v>11</v>
      </c>
      <c r="F27" s="23" t="s">
        <v>13</v>
      </c>
      <c r="G27" s="23" t="s">
        <v>90</v>
      </c>
      <c r="H27" s="90">
        <f>'прил 4_2017'!F12</f>
        <v>615.6</v>
      </c>
    </row>
    <row r="28" spans="1:8" s="78" customFormat="1" ht="294" customHeight="1">
      <c r="A28" s="80"/>
      <c r="B28" s="83" t="s">
        <v>14</v>
      </c>
      <c r="C28" s="24" t="s">
        <v>16</v>
      </c>
      <c r="D28" s="23" t="s">
        <v>10</v>
      </c>
      <c r="E28" s="23" t="s">
        <v>15</v>
      </c>
      <c r="F28" s="23" t="s">
        <v>13</v>
      </c>
      <c r="G28" s="23" t="s">
        <v>90</v>
      </c>
      <c r="H28" s="90">
        <f>'прил 4_2017'!F14</f>
        <v>747.9</v>
      </c>
    </row>
    <row r="29" spans="1:8" s="78" customFormat="1" ht="208.5" customHeight="1">
      <c r="A29" s="80"/>
      <c r="B29" s="29" t="s">
        <v>17</v>
      </c>
      <c r="C29" s="24" t="s">
        <v>16</v>
      </c>
      <c r="D29" s="23" t="s">
        <v>10</v>
      </c>
      <c r="E29" s="23" t="s">
        <v>15</v>
      </c>
      <c r="F29" s="23" t="s">
        <v>18</v>
      </c>
      <c r="G29" s="23" t="s">
        <v>90</v>
      </c>
      <c r="H29" s="90">
        <f>'прил 4_2017'!F15</f>
        <v>794.1</v>
      </c>
    </row>
    <row r="30" spans="1:8" s="78" customFormat="1" ht="197.25" customHeight="1">
      <c r="A30" s="80"/>
      <c r="B30" s="34" t="s">
        <v>19</v>
      </c>
      <c r="C30" s="24" t="s">
        <v>16</v>
      </c>
      <c r="D30" s="23" t="s">
        <v>10</v>
      </c>
      <c r="E30" s="23" t="s">
        <v>15</v>
      </c>
      <c r="F30" s="23" t="s">
        <v>20</v>
      </c>
      <c r="G30" s="23" t="s">
        <v>90</v>
      </c>
      <c r="H30" s="90">
        <f>'прил 4_2017'!F16</f>
        <v>153.5</v>
      </c>
    </row>
    <row r="31" spans="1:8" s="78" customFormat="1" ht="236.25" customHeight="1">
      <c r="A31" s="80"/>
      <c r="B31" s="83" t="s">
        <v>21</v>
      </c>
      <c r="C31" s="33" t="s">
        <v>23</v>
      </c>
      <c r="D31" s="32" t="s">
        <v>10</v>
      </c>
      <c r="E31" s="32" t="s">
        <v>22</v>
      </c>
      <c r="F31" s="32" t="s">
        <v>18</v>
      </c>
      <c r="G31" s="23" t="s">
        <v>90</v>
      </c>
      <c r="H31" s="90">
        <f>'прил 4_2017'!F18</f>
        <v>31.1</v>
      </c>
    </row>
    <row r="32" spans="1:8" s="78" customFormat="1" ht="219" customHeight="1">
      <c r="A32" s="80"/>
      <c r="B32" s="34" t="s">
        <v>24</v>
      </c>
      <c r="C32" s="24" t="s">
        <v>23</v>
      </c>
      <c r="D32" s="23" t="s">
        <v>10</v>
      </c>
      <c r="E32" s="23" t="s">
        <v>22</v>
      </c>
      <c r="F32" s="23" t="s">
        <v>25</v>
      </c>
      <c r="G32" s="84" t="s">
        <v>90</v>
      </c>
      <c r="H32" s="90">
        <f>'прил 4_2017'!F19</f>
        <v>23.6</v>
      </c>
    </row>
    <row r="33" spans="1:8" s="87" customFormat="1" ht="232.5" customHeight="1">
      <c r="A33" s="85"/>
      <c r="B33" s="34" t="s">
        <v>26</v>
      </c>
      <c r="C33" s="24" t="s">
        <v>23</v>
      </c>
      <c r="D33" s="23" t="s">
        <v>10</v>
      </c>
      <c r="E33" s="23" t="s">
        <v>22</v>
      </c>
      <c r="F33" s="23" t="s">
        <v>20</v>
      </c>
      <c r="G33" s="86">
        <v>914</v>
      </c>
      <c r="H33" s="90">
        <f>'прил 4_2017'!F20</f>
        <v>1.3</v>
      </c>
    </row>
    <row r="34" spans="1:8" s="78" customFormat="1" ht="339.75" customHeight="1">
      <c r="A34" s="80"/>
      <c r="B34" s="83" t="s">
        <v>27</v>
      </c>
      <c r="C34" s="24" t="s">
        <v>29</v>
      </c>
      <c r="D34" s="23" t="s">
        <v>11</v>
      </c>
      <c r="E34" s="23" t="s">
        <v>28</v>
      </c>
      <c r="F34" s="23" t="s">
        <v>13</v>
      </c>
      <c r="G34" s="88" t="s">
        <v>90</v>
      </c>
      <c r="H34" s="97">
        <f>'прил 4_2017'!F23</f>
        <v>62.1</v>
      </c>
    </row>
    <row r="35" spans="1:8" s="78" customFormat="1" ht="278.25" customHeight="1">
      <c r="A35" s="80"/>
      <c r="B35" s="29" t="s">
        <v>30</v>
      </c>
      <c r="C35" s="24" t="s">
        <v>29</v>
      </c>
      <c r="D35" s="23" t="s">
        <v>11</v>
      </c>
      <c r="E35" s="23" t="s">
        <v>28</v>
      </c>
      <c r="F35" s="23" t="s">
        <v>18</v>
      </c>
      <c r="G35" s="23" t="s">
        <v>90</v>
      </c>
      <c r="H35" s="97">
        <f>'прил 4_2017'!F24</f>
        <v>6.2</v>
      </c>
    </row>
    <row r="36" spans="1:8" s="78" customFormat="1" ht="273.75" customHeight="1">
      <c r="A36" s="80"/>
      <c r="B36" s="26" t="s">
        <v>31</v>
      </c>
      <c r="C36" s="24" t="s">
        <v>33</v>
      </c>
      <c r="D36" s="23" t="s">
        <v>28</v>
      </c>
      <c r="E36" s="23" t="s">
        <v>32</v>
      </c>
      <c r="F36" s="23" t="s">
        <v>18</v>
      </c>
      <c r="G36" s="23" t="s">
        <v>90</v>
      </c>
      <c r="H36" s="90">
        <f>'прил 4_2017'!F27</f>
        <v>1.3</v>
      </c>
    </row>
    <row r="37" spans="1:8" s="78" customFormat="1" ht="259.5" customHeight="1">
      <c r="A37" s="80"/>
      <c r="B37" s="26" t="s">
        <v>47</v>
      </c>
      <c r="C37" s="24" t="s">
        <v>49</v>
      </c>
      <c r="D37" s="23" t="s">
        <v>48</v>
      </c>
      <c r="E37" s="23" t="s">
        <v>10</v>
      </c>
      <c r="F37" s="23" t="s">
        <v>50</v>
      </c>
      <c r="G37" s="23" t="s">
        <v>90</v>
      </c>
      <c r="H37" s="90">
        <f>'прил 4_2017'!F53</f>
        <v>114.8</v>
      </c>
    </row>
    <row r="38" spans="1:8" s="78" customFormat="1" ht="251.25" customHeight="1">
      <c r="A38" s="82"/>
      <c r="B38" s="34" t="s">
        <v>51</v>
      </c>
      <c r="C38" s="24" t="s">
        <v>52</v>
      </c>
      <c r="D38" s="23" t="s">
        <v>48</v>
      </c>
      <c r="E38" s="23" t="s">
        <v>28</v>
      </c>
      <c r="F38" s="23" t="s">
        <v>50</v>
      </c>
      <c r="G38" s="23" t="s">
        <v>90</v>
      </c>
      <c r="H38" s="90">
        <f>'прил 4_2017'!F55</f>
        <v>0</v>
      </c>
    </row>
    <row r="39" spans="1:8" s="78" customFormat="1" ht="63">
      <c r="A39" s="89">
        <v>1.4</v>
      </c>
      <c r="B39" s="64" t="s">
        <v>100</v>
      </c>
      <c r="C39" s="37" t="s">
        <v>101</v>
      </c>
      <c r="D39" s="23"/>
      <c r="E39" s="23"/>
      <c r="F39" s="23"/>
      <c r="G39" s="23"/>
      <c r="H39" s="92">
        <f>H40</f>
        <v>0</v>
      </c>
    </row>
    <row r="40" spans="1:8" s="78" customFormat="1" ht="251.25" customHeight="1">
      <c r="A40" s="82"/>
      <c r="B40" s="34" t="s">
        <v>102</v>
      </c>
      <c r="C40" s="24" t="s">
        <v>103</v>
      </c>
      <c r="D40" s="23" t="s">
        <v>37</v>
      </c>
      <c r="E40" s="23" t="s">
        <v>28</v>
      </c>
      <c r="F40" s="23" t="s">
        <v>18</v>
      </c>
      <c r="G40" s="23" t="s">
        <v>90</v>
      </c>
      <c r="H40" s="90">
        <f>'прил 4_2017'!F43</f>
        <v>0</v>
      </c>
    </row>
    <row r="43" spans="1:8" s="43" customFormat="1" ht="16.5">
      <c r="A43" s="112" t="s">
        <v>62</v>
      </c>
      <c r="B43" s="112"/>
      <c r="C43" s="40"/>
      <c r="D43" s="40"/>
      <c r="E43" s="41"/>
      <c r="F43" s="40"/>
      <c r="G43" s="40"/>
    </row>
    <row r="44" spans="1:8" s="44" customFormat="1" ht="16.5">
      <c r="A44" s="112" t="s">
        <v>63</v>
      </c>
      <c r="B44" s="112"/>
      <c r="C44" s="40"/>
      <c r="D44" s="103" t="s">
        <v>64</v>
      </c>
      <c r="E44" s="103"/>
      <c r="F44" s="103"/>
      <c r="G44" s="103"/>
      <c r="H44" s="103"/>
    </row>
  </sheetData>
  <mergeCells count="14">
    <mergeCell ref="A43:B43"/>
    <mergeCell ref="A44:B44"/>
    <mergeCell ref="D44:H44"/>
    <mergeCell ref="F1:H1"/>
    <mergeCell ref="A3:H3"/>
    <mergeCell ref="A5:A6"/>
    <mergeCell ref="B5:B6"/>
    <mergeCell ref="C5:C6"/>
    <mergeCell ref="D5:D6"/>
    <mergeCell ref="E5:E6"/>
    <mergeCell ref="F5:F6"/>
    <mergeCell ref="G5:G6"/>
    <mergeCell ref="H5:H6"/>
    <mergeCell ref="F2:H2"/>
  </mergeCells>
  <phoneticPr fontId="0" type="noConversion"/>
  <pageMargins left="0.39374999999999999" right="0.19652777777777777" top="0.19652777777777777" bottom="0.19652777777777777" header="0.51180555555555562" footer="0.51180555555555562"/>
  <pageSetup paperSize="9" scale="85"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 3_ 2017</vt:lpstr>
      <vt:lpstr>прил 4_2017</vt:lpstr>
      <vt:lpstr>прил 5_ МЦП_2017</vt:lpstr>
      <vt:lpstr>'прил 3_ 2017'!Заголовки_для_печати</vt:lpstr>
      <vt:lpstr>'прил 4_2017'!Заголовки_для_печати</vt:lpstr>
      <vt:lpstr>'прил 3_ 2017'!Область_печати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2018-04-13T07:26:09Z</cp:lastPrinted>
  <dcterms:created xsi:type="dcterms:W3CDTF">2016-05-12T07:36:07Z</dcterms:created>
  <dcterms:modified xsi:type="dcterms:W3CDTF">2018-04-13T07:26:18Z</dcterms:modified>
</cp:coreProperties>
</file>